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40" yWindow="450" windowWidth="16080" windowHeight="7695" tabRatio="409"/>
  </bookViews>
  <sheets>
    <sheet name="Заявление  7.2" sheetId="1" r:id="rId1"/>
  </sheets>
  <definedNames>
    <definedName name="_xlnm.Print_Area" localSheetId="0">'Заявление  7.2'!$A$1:$AC$179</definedName>
    <definedName name="Z_2AADD42F_FDF0_47A4_89E3_9CB2BF9FF336_.wvu.Cols" localSheetId="0" hidden="1">'Заявление  7.2'!$AE:$AI</definedName>
    <definedName name="Z_2AADD42F_FDF0_47A4_89E3_9CB2BF9FF336_.wvu.PrintArea" localSheetId="0" hidden="1">'Заявление  7.2'!$A$1:$AA$90</definedName>
  </definedNames>
  <calcPr calcId="145621"/>
  <customWorkbookViews>
    <customWorkbookView name="iskrab - Personal View" guid="{2AADD42F-FDF0-47A4-89E3-9CB2BF9FF336}" mergeInterval="0" personalView="1" maximized="1" xWindow="1" yWindow="1" windowWidth="1596" windowHeight="680" activeSheetId="1"/>
  </customWorkbookViews>
</workbook>
</file>

<file path=xl/calcChain.xml><?xml version="1.0" encoding="utf-8"?>
<calcChain xmlns="http://schemas.openxmlformats.org/spreadsheetml/2006/main">
  <c r="AC62" i="1" l="1"/>
  <c r="N176" i="1"/>
  <c r="AB88" i="1" l="1"/>
  <c r="AB87" i="1"/>
  <c r="AB86" i="1"/>
  <c r="AB85" i="1" l="1"/>
  <c r="U85" i="1" s="1"/>
  <c r="AB84" i="1"/>
  <c r="AB83" i="1"/>
  <c r="AB82" i="1"/>
  <c r="AB81" i="1"/>
  <c r="AB80" i="1"/>
  <c r="AB79" i="1"/>
  <c r="AB78" i="1"/>
  <c r="AB47" i="1" l="1"/>
  <c r="AB46" i="1"/>
  <c r="AB43" i="1"/>
  <c r="AB42" i="1"/>
  <c r="AB89" i="1" l="1"/>
  <c r="AB41" i="1" l="1"/>
  <c r="AB40" i="1"/>
  <c r="AB39" i="1"/>
  <c r="AB38" i="1"/>
  <c r="AC65" i="1"/>
  <c r="AC70" i="1"/>
  <c r="AC176" i="1" l="1"/>
  <c r="U89" i="1"/>
</calcChain>
</file>

<file path=xl/sharedStrings.xml><?xml version="1.0" encoding="utf-8"?>
<sst xmlns="http://schemas.openxmlformats.org/spreadsheetml/2006/main" count="334" uniqueCount="254">
  <si>
    <t>……………………………………………………..……</t>
  </si>
  <si>
    <t>Уникален регистрационен номер (УРН)</t>
  </si>
  <si>
    <t>Европейски земеделски фонд за развитие на селските райони</t>
  </si>
  <si>
    <t>I. Наименование на кандидата</t>
  </si>
  <si>
    <t>№</t>
  </si>
  <si>
    <t>Дата</t>
  </si>
  <si>
    <t>Име, Презиме, Фамилия</t>
  </si>
  <si>
    <t>ЕГН:</t>
  </si>
  <si>
    <t>валидна до:</t>
  </si>
  <si>
    <t>издадена от:</t>
  </si>
  <si>
    <t>Лична карта №:</t>
  </si>
  <si>
    <t>Данни за банкова сметка:</t>
  </si>
  <si>
    <t>Име на обслужваща банка:</t>
  </si>
  <si>
    <t>IBAN:</t>
  </si>
  <si>
    <t>BIC:</t>
  </si>
  <si>
    <t>Адрес:</t>
  </si>
  <si>
    <t>3. За всички кандидати:</t>
  </si>
  <si>
    <t>Въвежда се името на обслужващата банка.</t>
  </si>
  <si>
    <t>Въвежда се адреса на обслужващата банка.</t>
  </si>
  <si>
    <t>Седалище/постоянен адрес на кандидата:</t>
  </si>
  <si>
    <t>Населено място:</t>
  </si>
  <si>
    <t>Община:</t>
  </si>
  <si>
    <t>Област:</t>
  </si>
  <si>
    <t>Пълномощно №:</t>
  </si>
  <si>
    <t>1. Кратко описание на проектното предложение:</t>
  </si>
  <si>
    <t>Пощ. код:</t>
  </si>
  <si>
    <t>гр./с.</t>
  </si>
  <si>
    <t>вх.</t>
  </si>
  <si>
    <t>бл.</t>
  </si>
  <si>
    <t>Улица:</t>
  </si>
  <si>
    <t>ап. №</t>
  </si>
  <si>
    <t>Телефон:</t>
  </si>
  <si>
    <t>Факс:</t>
  </si>
  <si>
    <t>е-mail:</t>
  </si>
  <si>
    <t>Въвеждат се трите имена на упълномощеното лице съгласно лична карта.</t>
  </si>
  <si>
    <t>Други:</t>
  </si>
  <si>
    <t>Въвежда се кратко описание на предвидените инвестиции:</t>
  </si>
  <si>
    <t>Х</t>
  </si>
  <si>
    <t>лв.</t>
  </si>
  <si>
    <t>ДА</t>
  </si>
  <si>
    <t>(стойност)</t>
  </si>
  <si>
    <t>Кратко описание на етапа:</t>
  </si>
  <si>
    <t>Избира се "Х" от падащото меню, ако е приложен съответния документ.</t>
  </si>
  <si>
    <t>Осигурил/а съм финансови средства за извършване на инвестицията</t>
  </si>
  <si>
    <t>Запознат/а съм с правилата за отпускане на финансова помощ по Програма за развитие на селските райони 2014-2020 г.</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</si>
  <si>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</si>
  <si>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Съхранявам документите, свързани с подпомаганите дейности</t>
  </si>
  <si>
    <t>(Сумата трябва да бъде същата като записаната на ред „Сума на разходите“ от Таблица за допустимите инвестиции)</t>
  </si>
  <si>
    <t>Кандидатствам за сума от</t>
  </si>
  <si>
    <t>Име на кандидата</t>
  </si>
  <si>
    <t>Подпис и печат</t>
  </si>
  <si>
    <t>Критерии</t>
  </si>
  <si>
    <t>Минимално изискване</t>
  </si>
  <si>
    <t>Общ брой на заявените точки по критериите за оценка на проекта:</t>
  </si>
  <si>
    <t>Без използването на  "˽"  (интервал) се въвежда IBAN на банковата сметка, по която желаете да се преведе безвъзмездната финансова помощ по проекта.</t>
  </si>
  <si>
    <t>Без използването на  "˽"  (интервал) се въвежда BIC кода на обслужващата банка.</t>
  </si>
  <si>
    <t>Попълва се след разпечатване на екземпляра.</t>
  </si>
  <si>
    <t xml:space="preserve">Максимален брой точки </t>
  </si>
  <si>
    <t>Обосновка на заявения брой точки включително и документ/и, обосноваващ/и заявения брой точки</t>
  </si>
  <si>
    <t>Въвежда се наименованието на кандидата.</t>
  </si>
  <si>
    <t>Въвежда се кратко наименование на проекта, за който се кандидатсва</t>
  </si>
  <si>
    <t>Въвежда се населеното място, община и област, където ще бъде извършена инвестицията</t>
  </si>
  <si>
    <t>(Подробно описание на проектното предложение се извършва в заявлението за подпомагане)</t>
  </si>
  <si>
    <t>2. Юридически статус на кандидата:</t>
  </si>
  <si>
    <t>II. Наименование на проекта</t>
  </si>
  <si>
    <t>Програма за развитие на селските райони 2014-2020 г.</t>
  </si>
  <si>
    <t>Осигурявам достъп на територията на сградата  за извършване на контролни дейности на упълномощените за това лица и да показвам необходимите документи за този контрол</t>
  </si>
  <si>
    <t>3. Заявявам междинно плащане в размер на:</t>
  </si>
  <si>
    <r>
      <rPr>
        <b/>
        <sz val="10.5"/>
        <rFont val="Times New Roman"/>
        <family val="1"/>
        <charset val="204"/>
      </rPr>
      <t>Само</t>
    </r>
    <r>
      <rPr>
        <sz val="10.5"/>
        <rFont val="Times New Roman"/>
        <family val="1"/>
        <charset val="204"/>
      </rPr>
      <t xml:space="preserve"> с цифри без използването на "˽" </t>
    </r>
    <r>
      <rPr>
        <i/>
        <sz val="10.5"/>
        <rFont val="Times New Roman"/>
        <family val="1"/>
        <charset val="204"/>
      </rPr>
      <t>(интервал)</t>
    </r>
    <r>
      <rPr>
        <sz val="10.5"/>
        <rFont val="Times New Roman"/>
        <family val="1"/>
        <charset val="204"/>
      </rPr>
      <t xml:space="preserve"> се въвежда ЕГН съгласно лична карта.</t>
    </r>
  </si>
  <si>
    <r>
      <t xml:space="preserve">Упълномощено лице </t>
    </r>
    <r>
      <rPr>
        <i/>
        <sz val="10"/>
        <rFont val="Times New Roman"/>
        <family val="1"/>
        <charset val="204"/>
      </rPr>
      <t>(в случай, че има такова</t>
    </r>
    <r>
      <rPr>
        <sz val="12"/>
        <rFont val="Times New Roman"/>
        <family val="1"/>
        <charset val="204"/>
      </rPr>
      <t>)</t>
    </r>
    <r>
      <rPr>
        <b/>
        <sz val="12"/>
        <rFont val="Times New Roman"/>
        <family val="1"/>
        <charset val="204"/>
      </rPr>
      <t>:</t>
    </r>
  </si>
  <si>
    <r>
      <rPr>
        <b/>
        <sz val="10.5"/>
        <rFont val="Times New Roman"/>
        <family val="1"/>
        <charset val="204"/>
      </rPr>
      <t>Само</t>
    </r>
    <r>
      <rPr>
        <sz val="10.5"/>
        <rFont val="Times New Roman"/>
        <family val="1"/>
        <charset val="204"/>
      </rPr>
      <t xml:space="preserve"> с цифри, без използването на "˽" </t>
    </r>
    <r>
      <rPr>
        <i/>
        <sz val="10.5"/>
        <rFont val="Times New Roman"/>
        <family val="1"/>
        <charset val="204"/>
      </rPr>
      <t>(интервал),</t>
    </r>
    <r>
      <rPr>
        <sz val="10.5"/>
        <rFont val="Times New Roman"/>
        <family val="1"/>
        <charset val="204"/>
      </rPr>
      <t xml:space="preserve"> се въвежда ЕГН съгласно лична карта.</t>
    </r>
  </si>
  <si>
    <r>
      <rPr>
        <b/>
        <sz val="10.5"/>
        <rFont val="Times New Roman"/>
        <family val="1"/>
        <charset val="204"/>
      </rPr>
      <t>Само</t>
    </r>
    <r>
      <rPr>
        <sz val="10.5"/>
        <rFont val="Times New Roman"/>
        <family val="1"/>
        <charset val="204"/>
      </rPr>
      <t xml:space="preserve"> с цифри, без използването на "˽" </t>
    </r>
    <r>
      <rPr>
        <i/>
        <sz val="10.5"/>
        <rFont val="Times New Roman"/>
        <family val="1"/>
        <charset val="204"/>
      </rPr>
      <t>(интервал),</t>
    </r>
    <r>
      <rPr>
        <sz val="10.5"/>
        <rFont val="Times New Roman"/>
        <family val="1"/>
        <charset val="204"/>
      </rPr>
      <t xml:space="preserve"> се въвежда номера на личната карта. Датата на валидност се въвежда във формат дд.мм.гггг.</t>
    </r>
  </si>
  <si>
    <t>Съгласен съм, че при  получаване на пълен или частичен отказ на проекта, всички оригинали на документи /технически и/или работни проекти/ ще бъдат върнати, след предоставяне от моя страна на нотариално заверено копие или копие заверено от мен</t>
  </si>
  <si>
    <t>ЕИК на кандидата:</t>
  </si>
  <si>
    <t>1. За общини, юридически лица и други:</t>
  </si>
  <si>
    <t>Въвеждат се трите имена по лична карта на кмета на общината, управителя на ЮЛ и/или представляващия кандидата.</t>
  </si>
  <si>
    <t>Въвеждат се данни за община и област по адреса на управление за общини, ЮЛ и други.</t>
  </si>
  <si>
    <t>Заповед на кмета №/дата:</t>
  </si>
  <si>
    <t>Въвежда се № на пълномощното и данни за нотариалната заверка за кандидати различни от общини. За кандидати общини заповед на кмета №/дата.</t>
  </si>
  <si>
    <t>I. ОПИСАНИЕ НА КАНДИДАТА</t>
  </si>
  <si>
    <t>II. ОПИСАНИЕ НА ПРОЕКТНОТО ПРЕДЛОЖЕНИЕ</t>
  </si>
  <si>
    <t>отметка</t>
  </si>
  <si>
    <t>Оборудване и/или обзавеждане за:</t>
  </si>
  <si>
    <t>Придобиване на компютърен софтуер, патентни и авторски права, лицензи, регистрация на търговски марки за:</t>
  </si>
  <si>
    <t>Община</t>
  </si>
  <si>
    <t>Читалище, регистрирано по Закона за народните читалища</t>
  </si>
  <si>
    <t>Избери от падащото меню вида на юридическия статус на кандидата.</t>
  </si>
  <si>
    <t>3.1.  Първо междинно плащане</t>
  </si>
  <si>
    <t>3.2. Второ междинно плащане
(само при инвестиции включващи СМР)</t>
  </si>
  <si>
    <t>Заповед на министърът на образованието и науката за откриване, преобразуване или промяна на основното общинско училище или средното общинско училище или писмо от министърът на образованието и науката, удостоверяващо статута му и финансиращия орган;</t>
  </si>
  <si>
    <t>Заповед на кмета на общината и решение на общинския съвет за откриване, преобразуване или промяна на общинската детска градина или писмо от министърът на образованието и науката, удостоверяващо статута и финансиращия орган на детската градина.</t>
  </si>
  <si>
    <t>ще генерира нетни приходи</t>
  </si>
  <si>
    <t>няма да генерира нетни приходи</t>
  </si>
  <si>
    <t>От падащото меню се избира дали проекта ще генерира или няма да генерира нетни приходи</t>
  </si>
  <si>
    <t>кк</t>
  </si>
  <si>
    <t>1.2. Кратко описание на инвестицията, за която се кандидатства:</t>
  </si>
  <si>
    <t>Строителство, реконструкция и/или рехабилитация, изграждане, обновяване, ремонт и/или реставрация на:</t>
  </si>
  <si>
    <t>Мобилни обекти, свързани с културния живот и/или транспортни средства за социалната инфраструктура:</t>
  </si>
  <si>
    <t>Общи разходи, свързани с проекта:</t>
  </si>
  <si>
    <t>Влязъл в сила административен акт, издаден по реда на глава шеста от Закона за опазване на околната среда и/или Закона за биологичното разнообразие или писмо, издадено по реда на чл. 2, ал. 2 от Наредбата за условията и реда за извършване на оценка за съвместимостта на планове, програми, проекти и инвестиционни предложения с предмета и целите на опазване на защитените зони (Обн., ДВ, бр. 73 от 2007 г.), с който/което се одобрява осъществяването на инвестиционното предложение, респективно се съгласува планът/програмата/проектът и/или разрешително за водовземане и/или разрешително за ползване на воден обект в случаите, предвидени в Закона за водите</t>
  </si>
  <si>
    <t>Удостоверение от НИНКН за статута на обекта като недвижима културна ценност (само в случаите, когато дейността включва - реконструкция и/или рехабилитация и/или ремонт и/или реставрация и/или обновяване)</t>
  </si>
  <si>
    <t>Съгласуване с Министерството на културата с писмено становище и заверка с печат върху графичните материали на проектната документация, изготвена по реда на глава 23 от Наредба № 4 от 2001 г. за обхвата и съдържанието на инвестиционните проекти (изисква се само за инвестиционни проекти, които включват обекти недвижими културни ценности)</t>
  </si>
  <si>
    <t>Лицензи, разрешения и/или документ, удостоверяващ регистрацията за дейностите и инвестициите по проекта, за които се изисква лицензиране, разрешение и/или регистрация за извършване на дейността/инвестицията съгласно българското законодателство</t>
  </si>
  <si>
    <t xml:space="preserve">Декларация, подписана от кандидата, в която се изброяват подадени проектни предложения за дейности, допустими за подпомагане съобразно демаркационната линия с Оперативна програма „Региони в растеж“, Оперативна програма „Развитие на човешките ресурси 2014 – 2020“ и Оперативна програма „Наука и образование за интелигентен растеж“ (само в случаите на подадени проектни предложения) </t>
  </si>
  <si>
    <r>
      <t xml:space="preserve">Разрешение за поставяне, издадено в съответствие със ЗУТ </t>
    </r>
    <r>
      <rPr>
        <i/>
        <sz val="12"/>
        <rFont val="Times New Roman"/>
        <family val="1"/>
        <charset val="204"/>
      </rPr>
      <t>(важи в случай, че проектът включва разходи за преместваеми обекти и елементи на градското обзавеждане)</t>
    </r>
  </si>
  <si>
    <t xml:space="preserve">Обосновка за необходимостта и устойчивостта от съответната социална услуга </t>
  </si>
  <si>
    <t>Положително становище от Агенцията за социално подпомагане за бъдещо финансиране на социалните услуги като държавно-делегирана дейност</t>
  </si>
  <si>
    <t xml:space="preserve">Доклад и резюме от обследването за енергийна ефективност, съгласно чл. 13, ал. 1 от Наредба № Е-РД-04-1 от 2016 г. за обследване за енергийна ефективност, сертифициране и оценка на енергийните спестявания на сгради </t>
  </si>
  <si>
    <t>За дейности по чл. 4, т. 7 -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подобряване на прилежащите пространства:</t>
  </si>
  <si>
    <t>Декларация за минимална помощ съгласно приложение № 9</t>
  </si>
  <si>
    <t>Дейностите, включени в проекта не са физически започнати и/или извършени преди подаването на заявлението за подпомагане</t>
  </si>
  <si>
    <t>Не съм подал проектно предложение за дейности, допустими за подпомагане съобразно демаркационната линия с Оперативна програма „Региони в растеж“, Оперативна програма „Развитие на човешките ресурси 2014 – 2020“ и Оперативна програма „Наука и образование за интелигентен растеж"</t>
  </si>
  <si>
    <t>Да поддържам съответствие с условията, станали основание за избора ми пред други кандидати</t>
  </si>
  <si>
    <t>III. Населено място, където ще се реализира проекта (село/град, пощ. код, община, област)</t>
  </si>
  <si>
    <t>В полето се въвежда името на населеното място по седалище на управление (за общини, ЮЛ и други). Пощенският код се въвежда само с цифри без използването на "˽"  (интервал).</t>
  </si>
  <si>
    <t>В белите полета се въвеждат данни за телефон, факс и       е-mail за всички кандидати</t>
  </si>
  <si>
    <t>Документът е задължителен за всички кандидати</t>
  </si>
  <si>
    <t>Документът се представя задължително</t>
  </si>
  <si>
    <r>
      <rPr>
        <b/>
        <sz val="10.5"/>
        <rFont val="Times New Roman"/>
        <family val="1"/>
        <charset val="204"/>
      </rPr>
      <t>Само</t>
    </r>
    <r>
      <rPr>
        <sz val="10.5"/>
        <rFont val="Times New Roman"/>
        <family val="1"/>
        <charset val="204"/>
      </rPr>
      <t xml:space="preserve"> с цифри, без използването на "</t>
    </r>
    <r>
      <rPr>
        <sz val="10.5"/>
        <rFont val="Calibri"/>
        <family val="2"/>
        <charset val="204"/>
      </rPr>
      <t>˽</t>
    </r>
    <r>
      <rPr>
        <sz val="10.5"/>
        <rFont val="Times New Roman"/>
        <family val="1"/>
        <charset val="204"/>
      </rPr>
      <t xml:space="preserve">" </t>
    </r>
    <r>
      <rPr>
        <i/>
        <sz val="10.5"/>
        <rFont val="Times New Roman"/>
        <family val="1"/>
        <charset val="204"/>
      </rPr>
      <t>(интервал),</t>
    </r>
    <r>
      <rPr>
        <sz val="10.5"/>
        <rFont val="Times New Roman"/>
        <family val="1"/>
        <charset val="204"/>
      </rPr>
      <t xml:space="preserve"> се въвежда сумата на разходите, за които се кандидатства за първо междинно плащане. Сумата трябва да съответства на сумата в колона 10 от ред "Междинно плащане в размер на:......." от Таблицата за допустими инвестиции.</t>
    </r>
  </si>
  <si>
    <r>
      <rPr>
        <b/>
        <sz val="10.5"/>
        <rFont val="Times New Roman"/>
        <family val="1"/>
        <charset val="204"/>
      </rPr>
      <t>Само</t>
    </r>
    <r>
      <rPr>
        <sz val="10.5"/>
        <rFont val="Times New Roman"/>
        <family val="1"/>
        <charset val="204"/>
      </rPr>
      <t xml:space="preserve"> с цифри, без използването на "</t>
    </r>
    <r>
      <rPr>
        <sz val="10.5"/>
        <rFont val="Calibri"/>
        <family val="2"/>
        <charset val="204"/>
      </rPr>
      <t>˽</t>
    </r>
    <r>
      <rPr>
        <sz val="10.5"/>
        <rFont val="Times New Roman"/>
        <family val="1"/>
        <charset val="204"/>
      </rPr>
      <t xml:space="preserve">" </t>
    </r>
    <r>
      <rPr>
        <i/>
        <sz val="10.5"/>
        <rFont val="Times New Roman"/>
        <family val="1"/>
        <charset val="204"/>
      </rPr>
      <t>(интервал),</t>
    </r>
    <r>
      <rPr>
        <sz val="10.5"/>
        <rFont val="Times New Roman"/>
        <family val="1"/>
        <charset val="204"/>
      </rPr>
      <t xml:space="preserve"> се въвежда сумата на разходите, за които се кандидатства за второ междинно плащане. Сумата трябва да съответства на сумата в колона 11 от ред "Междинно плащане в размер на:......." от Таблицата за допустими инвестиции.</t>
    </r>
  </si>
  <si>
    <t xml:space="preserve">1.1 Вид на инвестициите
(Маркирайте вида на инвестицията)
</t>
  </si>
  <si>
    <t>НЕ</t>
  </si>
  <si>
    <t>От падащото меню се избира "ДА" или "НЕ" в зависимост от желанието на кандидата.</t>
  </si>
  <si>
    <r>
      <t xml:space="preserve">Кандидатствам за: 
</t>
    </r>
    <r>
      <rPr>
        <i/>
        <sz val="10"/>
        <rFont val="Times New Roman"/>
        <family val="1"/>
        <charset val="204"/>
      </rPr>
      <t>(Отбележи след натискане на опционален бутон)</t>
    </r>
  </si>
  <si>
    <t xml:space="preserve">Въвежда се кратко описание на общите разходи, за които се кандидаства, свързани с проекта : </t>
  </si>
  <si>
    <t>(допустими 1000 символа)</t>
  </si>
  <si>
    <t>Въвежда се кратко описание на предвидените инвестиции, включени в втория етап от изпълнението на проекта. (допустими 1000 символа)</t>
  </si>
  <si>
    <t>Въвежда се кратко описание на предвидените инвестиции, включени в първия етап от изпълнението на проекта. (допустими 1000 символа)</t>
  </si>
  <si>
    <r>
      <rPr>
        <b/>
        <sz val="10.5"/>
        <rFont val="Times New Roman"/>
        <family val="1"/>
        <charset val="204"/>
      </rPr>
      <t>Само</t>
    </r>
    <r>
      <rPr>
        <sz val="10.5"/>
        <rFont val="Times New Roman"/>
        <family val="1"/>
        <charset val="204"/>
      </rPr>
      <t xml:space="preserve"> с цифри, без използването на "</t>
    </r>
    <r>
      <rPr>
        <sz val="10.5"/>
        <rFont val="Calibri"/>
        <family val="2"/>
        <charset val="204"/>
      </rPr>
      <t>˽"</t>
    </r>
    <r>
      <rPr>
        <sz val="10.5"/>
        <rFont val="Times New Roman"/>
        <family val="1"/>
        <charset val="204"/>
      </rPr>
      <t xml:space="preserve"> </t>
    </r>
    <r>
      <rPr>
        <i/>
        <sz val="10.5"/>
        <rFont val="Times New Roman"/>
        <family val="1"/>
        <charset val="204"/>
      </rPr>
      <t xml:space="preserve">(интервал), </t>
    </r>
    <r>
      <rPr>
        <sz val="10.5"/>
        <rFont val="Times New Roman"/>
        <family val="1"/>
        <charset val="204"/>
      </rPr>
      <t>се въвежда ЕИК</t>
    </r>
  </si>
  <si>
    <t>Отбелязва се вида на инвестицията, за която се кандидатства.</t>
  </si>
  <si>
    <t>Документът се представя само в случай, че кандидатът има подадени проектни предложения за дейности, допустими за подпомагане съобразно демаркационната линия с Оперативна програма „Региони в растеж“, Оперативна програма „Развитие на човешките ресурси 2014 – 2020“ и Оперативна програма „Наука и образование за интелигентен растеж“. Декларацията се представя в свободен текст, подписана от кандидата.</t>
  </si>
  <si>
    <t>Пълномощно се предоставя в случаите, при които проектът не се подава лично от кандидата. Представеното пълномощно следва да е изрично, да съдържа подпис на упълномощителя и нотариална заверка. Данните на упълномощеното лице следва да съответстват на посочените в поле "Упълномощено лице" по-горе. 
За кандидати общини може да бъде предоставена и заповед на кмета на общината</t>
  </si>
  <si>
    <t>Решение на компетентния орган на ВиК оператора за кандидатстване по реда на настоящата наредба</t>
  </si>
  <si>
    <t>Декларация от кмета на общината, че под терена, в който ще се изпълнят дейностите по проекта, са изградени или реконструирани водоснабдителните и/или канализационните системи (ВиК) или не се предвижда да се изграждат или реконструират ВиК системи за период от седем години считано от датата на сключване на договор за предоставяне на финансова помощ</t>
  </si>
  <si>
    <r>
      <t>Нотариално заверено изрично пълномощно -</t>
    </r>
    <r>
      <rPr>
        <i/>
        <sz val="12"/>
        <rFont val="Times New Roman"/>
        <family val="1"/>
        <charset val="204"/>
      </rPr>
      <t xml:space="preserve"> в случай че документите не се подават лично от кандидата или заповед </t>
    </r>
    <r>
      <rPr>
        <sz val="12"/>
        <rFont val="Times New Roman"/>
        <family val="1"/>
        <charset val="204"/>
      </rPr>
      <t>на кмета</t>
    </r>
    <r>
      <rPr>
        <i/>
        <sz val="12"/>
        <rFont val="Times New Roman"/>
        <family val="1"/>
        <charset val="204"/>
      </rPr>
      <t xml:space="preserve"> за кандидати общини</t>
    </r>
  </si>
  <si>
    <r>
      <t xml:space="preserve">Заснемане на обекта/съоръжението и/или архитектурен план на сградата, съоръжението, обекта, който ще се изгражда, ремонтира или обновява </t>
    </r>
    <r>
      <rPr>
        <i/>
        <sz val="12"/>
        <rFont val="Times New Roman"/>
        <family val="1"/>
        <charset val="204"/>
      </rPr>
      <t xml:space="preserve">(важи в случай, че проектът включва разходи за строително-монтажни работи и за тяхното извършване не се изисква одобрен инвестиционен проект съгласно Закона за устройство на територията). </t>
    </r>
    <r>
      <rPr>
        <sz val="12"/>
        <rFont val="Times New Roman"/>
        <family val="1"/>
        <charset val="204"/>
      </rPr>
      <t>За инвестиционни проекти, които включват обекти недвижими културни ценности и графично и фотозаснемане на обекта и съгласувателно становище, издадено от Министерството на културата</t>
    </r>
  </si>
  <si>
    <r>
      <t>Одобрен инвестиционен проект, изработен във фаза „Технически проект“ или „Работен проект“ в съответствие с изискванията на ЗУТ и Наредба № 4 от 2001 г. за обхвата и съдържанието на инвестиционните проекти</t>
    </r>
    <r>
      <rPr>
        <i/>
        <sz val="12"/>
        <rFont val="Times New Roman"/>
        <family val="1"/>
        <charset val="204"/>
      </rPr>
      <t xml:space="preserve"> (важи в случай, че проектът включва разходи за строително-монтажни работи и за тяхното извършване се изисква одобрен инвестиционен проект съгласно Закона за устройство на територията)</t>
    </r>
  </si>
  <si>
    <r>
      <t xml:space="preserve">Инвестиционният проект се предоставя при кандидатстване за разходи за  СМР, във фаза „Технически проект“ или „Работен проект“, за които се изисква одобрен инвестиционен проект, съгласно ЗУТ. 
</t>
    </r>
    <r>
      <rPr>
        <b/>
        <i/>
        <sz val="10.5"/>
        <rFont val="Times New Roman"/>
        <family val="1"/>
        <charset val="204"/>
      </rPr>
      <t>Забележка:</t>
    </r>
    <r>
      <rPr>
        <sz val="10.5"/>
        <rFont val="Times New Roman"/>
        <family val="1"/>
        <charset val="204"/>
      </rPr>
      <t xml:space="preserve"> </t>
    </r>
    <r>
      <rPr>
        <b/>
        <i/>
        <sz val="10.5"/>
        <rFont val="Times New Roman"/>
        <family val="1"/>
        <charset val="204"/>
      </rPr>
      <t>В случай, че инвестиционния проект не е одобрен, но за същият е представен входящ номер, следва да представите обяснителните записки към всички части от инвестиционния проект.</t>
    </r>
  </si>
  <si>
    <r>
      <t xml:space="preserve">Разрешение за строеж </t>
    </r>
    <r>
      <rPr>
        <i/>
        <sz val="12"/>
        <rFont val="Times New Roman"/>
        <family val="1"/>
        <charset val="204"/>
      </rPr>
      <t>(важи в случай, че проектът включва разходи за строително-монтажни работи и за тяхното извършване се изисква издаване на разрешение за строеж съгласно ЗУТ)</t>
    </r>
  </si>
  <si>
    <r>
      <t>Становище на главния архитект, с подробно описание на инвестиционното намерение, че строежът не се нуждае от издаване на разрешение за строеж</t>
    </r>
    <r>
      <rPr>
        <i/>
        <sz val="12"/>
        <rFont val="Times New Roman"/>
        <family val="1"/>
        <charset val="204"/>
      </rPr>
      <t xml:space="preserve"> (важи в случай, че проектът включва разходи за строително-монтажни работи и за тях не се изисква издаване на разрешение за строеж, съгласно ЗУТ). </t>
    </r>
  </si>
  <si>
    <r>
      <t xml:space="preserve">Договор за финансов лизинг с приложен към него погасителен план за изплащане на лизинговите вноски </t>
    </r>
    <r>
      <rPr>
        <i/>
        <sz val="12"/>
        <rFont val="Times New Roman"/>
        <family val="1"/>
        <charset val="204"/>
      </rPr>
      <t>(важи в случай, че проектът включва разходи за  закупуване на активи чрез финансов лизинг)</t>
    </r>
  </si>
  <si>
    <t xml:space="preserve"> </t>
  </si>
  <si>
    <t xml:space="preserve">1. За проекти за строителство, реконструкция и/или рехабилитация на нови и съществуващи улици, тротоари и съоръженията и принадлежностите към тях в населени места; за изграждане и/или обновяване на площи за широко обществено ползване; за изграждане, реконструкция, ремонт, оборудване и/или обзавеждане на културна и на спортна инфраструктура, </t>
  </si>
  <si>
    <t>``</t>
  </si>
  <si>
    <t>*Кандидатът отбелязва/посочва в колона „Кандидатствам за“ кое миимално изискване от съответния критерий изпълнява, а в колона „Документ, обосноваващ/и заявения брой точки“ посочва документите, които прилага за доказване на съответствие с отбелязания критерий</t>
  </si>
  <si>
    <t>Мерна единица</t>
  </si>
  <si>
    <t>брой</t>
  </si>
  <si>
    <t xml:space="preserve"> Население, което се ползва от подобрени или нови услуги</t>
  </si>
  <si>
    <t>брой жители</t>
  </si>
  <si>
    <t>Прогнозна стойност</t>
  </si>
  <si>
    <t xml:space="preserve">Обосновка на прогнозата и 
източници на информация
за проверка на съответния индикатор;
 </t>
  </si>
  <si>
    <t>В последната колона се въвежда обосновка или конкретизация. Трябва да се посочи кои ще са източниците на информация за съответния индикатор, като те трябва да са официални и проверими.</t>
  </si>
  <si>
    <t>Име на индикатора, който щв се постигне с проекта</t>
  </si>
  <si>
    <t>ОСНОВНА ИНФОРМАЦИЯ ЗА ПРОЕКТНОТО ПРЕДЛОЖЕНИЕ</t>
  </si>
  <si>
    <t>Справка за дълготрайните активи или инвентарна книга към датата на подаване на проектното предложение с разбивка по вид на актив, дата и цена на придобиване (важи за проекти, включващи инвестиции за закупуване на оборудване и/или обзавеждане и/или транспортни средства и/или мобилни обекти)</t>
  </si>
  <si>
    <t xml:space="preserve">    1. Един обект - детска градина финансирана чрез бюджета на общината</t>
  </si>
  <si>
    <t xml:space="preserve">    2. Един обект -  основно или средно училище финансирано чрез бюджета на общината</t>
  </si>
  <si>
    <t>Документът е задължителен за всички кандидати при разкриване на нова социална услуга</t>
  </si>
  <si>
    <t>Документът е задължителен за проекти за държавно-делегирани социални дейности</t>
  </si>
  <si>
    <t xml:space="preserve"> Населени места, в които има реновирана инфраструктура</t>
  </si>
  <si>
    <t xml:space="preserve"> Общо публични разходи в лева</t>
  </si>
  <si>
    <t xml:space="preserve"> Проекти подпомогнати по мярката за инвестиции в малка по мащаби инфраструктура</t>
  </si>
  <si>
    <t>лева</t>
  </si>
  <si>
    <t xml:space="preserve">Положително становище от Министерството на труда и социалната политика за необходимостта, целесъобразността и спазването на изискванията, критериите и стандартите за местоположение и материална база, определени с Правилника за прилагане на Закона за социално подпомагане, а когато социалните услуги са за деца, отговарят и на изискванията на Наредбата за критериите и стандартите за социални услуги за деца. </t>
  </si>
  <si>
    <t xml:space="preserve">Декларация от председателя на Управителния съвет на местната инициативна група, че дейностите включени в проектите са съгласувани с одобрената стратегия. </t>
  </si>
  <si>
    <t>Решение за определяне на стойността на разхода, за който се кандидатства, с включена обосновка за мотивите, обосновали избора по предходната точка</t>
  </si>
  <si>
    <t>За срок от получаване на окончателното плащане по договора за предоставяне на финансова помощ до изтичане на пет години, а в случаите на държавна или минимална помощ в срок до десет години от датата на сключване на договора за предоставяне на финансова помощ, се задължавам да:</t>
  </si>
  <si>
    <t>Документът се представя задължително за проекти за училища</t>
  </si>
  <si>
    <t>Документът се представя задължително за проекти за детски градини</t>
  </si>
  <si>
    <t xml:space="preserve">Документ за собственост от който да е видно, че обекта притежава статут на парк или градина. В случай, че в документа за собственост не е посочено, че обекта притежава статут на парк или градина се представя одобрен общ или подробни устройствен планове на урбанизираните територии, от които да е видно, че имотите са със статут на парк или градина. </t>
  </si>
  <si>
    <t>План схема за разполагане на преместваеми обекти и съоръжения (представя се ако има такива обекти)</t>
  </si>
  <si>
    <t>Декларацията е свободен текст, подписана от кандидата.</t>
  </si>
  <si>
    <t xml:space="preserve">Документите се попълват, разпечатват и подписват / подпечатват от издателя на документа, след което се сканират и се прикачват в ИСУН в раздел 11 "Прикачени електронно подписани документи" на формуляра за кандидатстване във формат .pdf, и допълнително в изрично упоменат формат.  </t>
  </si>
  <si>
    <t>Документът се предоставя в случай на кандидатстване за разходи за:                                                                             1. закупуване на оборудване и/или обзавеждане, необходими за подобряване и/или обновяване на сгради и/или помещения и строително-монтажни работи, за които не се изисква издаване на разрешение за строеж, съгласно Закона за устройство на територията;
2. строително-монтажни работи извън случаите по т. 1.</t>
  </si>
  <si>
    <r>
      <t>Подробни количествени сметки заверени от правоспособно лице (</t>
    </r>
    <r>
      <rPr>
        <i/>
        <sz val="12"/>
        <rFont val="Times New Roman"/>
        <family val="1"/>
        <charset val="204"/>
      </rPr>
      <t>важи в случай, че проектът включва разходи за строително-монтажни работи).</t>
    </r>
    <r>
      <rPr>
        <sz val="12"/>
        <rFont val="Times New Roman"/>
        <family val="1"/>
        <charset val="204"/>
      </rPr>
      <t xml:space="preserve"> За инвестиционни проекти, които включват обекти недвижими културни ценности, за дейности по реставрация, количествените сметки трябва да са заверени от лица, вписани в регистъра по чл. 165 от Закона за културното наследство). Предоставят се във формат .pdf и .xls или .xlsx</t>
    </r>
  </si>
  <si>
    <t>Сканирано копие на всички документи от проведената съгласно изискванията на Закона за обществените поръчки процедура за изпълнение на дейностите по проекта (разходи за хонорари, архитекти, инженери и консултанти, свързани с проекта), извършени преди подаване на заявлението за подпомагане</t>
  </si>
  <si>
    <t>III. КРИТЕРИИ ЗА ПОДБОР</t>
  </si>
  <si>
    <t>IV. ИНДИКАТОРИ</t>
  </si>
  <si>
    <r>
      <t>V. ПРИДРУЖАВАЩИ ОБЩИ ДОКУМЕНТИ</t>
    </r>
    <r>
      <rPr>
        <b/>
        <sz val="9"/>
        <rFont val="Arial"/>
        <family val="2"/>
        <charset val="204"/>
      </rPr>
      <t xml:space="preserve"> 
</t>
    </r>
    <r>
      <rPr>
        <i/>
        <sz val="10"/>
        <rFont val="Times New Roman"/>
        <family val="1"/>
        <charset val="204"/>
      </rPr>
      <t>(Изберете от падащото меню)</t>
    </r>
  </si>
  <si>
    <r>
      <t xml:space="preserve">VI. ПРИДРУЖАВАЩИ СПЕЦИФИЧНИ ДОКУМЕНТИ 
</t>
    </r>
    <r>
      <rPr>
        <i/>
        <sz val="10"/>
        <rFont val="Times New Roman"/>
        <family val="1"/>
        <charset val="204"/>
      </rPr>
      <t>(Изберете от падащото меню)</t>
    </r>
  </si>
  <si>
    <t>Заверени количествено-стойностни сметки във формат .pdf и .xls или .xlsx, разбити по пера в съответствие с таблицата на референтните разходи, когато са включени в нея.</t>
  </si>
  <si>
    <t>С подписване на настоящия формуляр, декларирам, че:</t>
  </si>
  <si>
    <t>В случай че сте отбелязали позиция, която не трябва да е отбелязана, можете да я премахнете като в позиция $AC$78 попълните "0"</t>
  </si>
  <si>
    <r>
      <t xml:space="preserve">Отбелязва се след натискане на опционален бутон  </t>
    </r>
    <r>
      <rPr>
        <b/>
        <sz val="10.5"/>
        <rFont val="Times New Roman"/>
        <family val="1"/>
        <charset val="204"/>
      </rPr>
      <t>само</t>
    </r>
    <r>
      <rPr>
        <sz val="10.5"/>
        <rFont val="Times New Roman"/>
        <family val="1"/>
        <charset val="204"/>
      </rPr>
      <t xml:space="preserve"> срещу изпълнените условия. В случай, че няма съответствие с дадения критерий, полето се оставя празно.
В последната колона се въвеждат мотиви за съответния избор. Може да се опише документа, придружаващ заявлението, където се доказва съответствието. 
В случай че сте отбелязали позиция, която не трябва да е отбелязана, можете да я премахнете като в клетка $AC$78 попълните "0"</t>
    </r>
  </si>
  <si>
    <t xml:space="preserve">Моля за този индикатор да попълните:
                      Прогнозна стойност "1" 
                      Обосновка и източници - не попълвайте   </t>
  </si>
  <si>
    <t>Декларацията е в свободен текст</t>
  </si>
  <si>
    <t>Документ за собственост на земя и/или друг вид недвижими имоти, обект на инвестицията (не се изисква за обекти посочени в чл. 56, ал. 2 от Закона за общинската собственост) 
Забележка: Съгласно чл. 56, ал. 2 от ЗУТ за улиците, площадите, общинските пътища и други линейни обекти на техническата инфраструктура не се съставят актове за общинска собственост, освен ако в специален закон е предвидено друго.</t>
  </si>
  <si>
    <t>КС се попълва и се прикачва в ИСУН във формат .xls или .xlsx,  разпечатва се  и се подписва лично от кандидата, след което се сканира и прикачва в ИСУН и във формат .pdf.</t>
  </si>
  <si>
    <t>Образеца се попълва и се прикачва в ИСУН във формат .xls или .xlsx,  разпечатва се  и се подписва лично от кандидата, след което се сканира и прикачва в ИСУН и във формат .pdf.</t>
  </si>
  <si>
    <t>Документът се предоставя само в случаите, предвидени в Закона за опазване на околната среда (ЗООС), Закона за биологичното разнообразие и/или Закона за водите. На етапа на кандидатстване може да се предстви входящ номер.</t>
  </si>
  <si>
    <t>КСС се попълва и се прикачва в ИСУН във формат .xls или .xlsx,  разпечатва се  и се подписва лично от кандидата, след което се сканира и прикачва в ИСУН и във формат .pdf.</t>
  </si>
  <si>
    <t xml:space="preserve">Декларирам, че проекта след извършване на инвестицията:
     - ще генерира нетни приходи
     - няма да генерира нетни приходи
     (от падащото меню се избира вярната опция)    </t>
  </si>
  <si>
    <t>издадена на:</t>
  </si>
  <si>
    <r>
      <rPr>
        <b/>
        <sz val="10.5"/>
        <rFont val="Times New Roman"/>
        <family val="1"/>
        <charset val="204"/>
      </rPr>
      <t>Само</t>
    </r>
    <r>
      <rPr>
        <sz val="10.5"/>
        <rFont val="Times New Roman"/>
        <family val="1"/>
        <charset val="204"/>
      </rPr>
      <t xml:space="preserve"> с цифри без използването на  "˽"  </t>
    </r>
    <r>
      <rPr>
        <i/>
        <sz val="10.5"/>
        <rFont val="Times New Roman"/>
        <family val="1"/>
        <charset val="204"/>
      </rPr>
      <t>(интервал)</t>
    </r>
    <r>
      <rPr>
        <sz val="10.5"/>
        <rFont val="Times New Roman"/>
        <family val="1"/>
        <charset val="204"/>
      </rPr>
      <t xml:space="preserve"> се въвежда номера на личната карта. Датата на издаване се въвежда във формат дд.мм.гггг.</t>
    </r>
  </si>
  <si>
    <t>2. За кмета на общината, управителя на ЮЛНЦ и/или представляващия кандидата:</t>
  </si>
  <si>
    <t>Строителство, реконструкция и/или рехабилитация на нови и съществуващи общински пътища, улици, тротоари и съоръженията и принадлежностите към тях ( т.1)</t>
  </si>
  <si>
    <t>Изграждане и/или обновяване на площи за широко обществено ползване, предназначени за трайно задоволяване на обществени потребности (т.2)</t>
  </si>
  <si>
    <t>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или възрастни, включително транспортни средства (т.3)</t>
  </si>
  <si>
    <t>Реконструкция и/или ремонт на общински сгради, в които се предоставят обществени услуги, с цел подобряване на тяхната енергийна ефективност с изключение на сгради в рамките на строителните граници на град Самоков (т.4)</t>
  </si>
  <si>
    <t>Изграждане, реконструкция, ремонт, оборудване и/или обзавеждане на спортна инфраструктура (т.5)</t>
  </si>
  <si>
    <t>Реконструкция, ремонт, оборудване и/или обзавеждане на общинска образователна инфраструктура с местно значение (т.7)</t>
  </si>
  <si>
    <t>Изграждане, реконструкция, ремонт, реставрация, закупуване на оборудване и/или обзавеждане на обекти, свързани с културния живот, вкл. мобилни такива, вкл. и дейности по вертикалната планировка и подобряване на прилежащите пространства (т.6)</t>
  </si>
  <si>
    <t>Юридическо лице с нестопанска цел (ЮЛНЦ), регистрирано по Закона за юридическите лица с нестопанска цел</t>
  </si>
  <si>
    <t>МЕСТНА ИНИЦИАТИВНА ГРУПА "МИГ САМОКОВ"</t>
  </si>
  <si>
    <t>Брой население, което ще се възползва от подобрената инфраструктура</t>
  </si>
  <si>
    <t>до 100 души</t>
  </si>
  <si>
    <t>от 101 до 200 души</t>
  </si>
  <si>
    <t>от 501 до 1000 души</t>
  </si>
  <si>
    <t>от 201 до 500 души</t>
  </si>
  <si>
    <t>от 1001 до 2000 души</t>
  </si>
  <si>
    <t>над 2000 души</t>
  </si>
  <si>
    <t>Проектът предлага нови възможности за повишаване на качеството на живот в района</t>
  </si>
  <si>
    <t xml:space="preserve"> Интервенциите по проекта са за обект на спортна, социална, културна или техническа инфраструктура със съществена обществена значимост за територията</t>
  </si>
  <si>
    <t>Дейностите по проекта допринасят за развитие / предоставяне на услуги или изграждане на достъпна инфраструктура за уязвими групи от населението</t>
  </si>
  <si>
    <t>Проектът включва дейности с позитивен принос към околната среда</t>
  </si>
  <si>
    <t>над 30 % от инвестициите са насочени към дейности, опазващи околната среда</t>
  </si>
  <si>
    <t>над 50 % от инвестициите са насочени към дейности, опазващи околната среда</t>
  </si>
  <si>
    <t xml:space="preserve">Сканирано свидетелство за съдимост, заверено за вярност от кандидата, от което да е видно, че кандидатът (вкл. собственик, съдружник, управител, прокурист или друго лице с правомощие за вземане на решения или контрол по отношение на кандидата) не е осъждан, освен ако не е реабилитиран за престъпление  по чл. 108а, чл. 159а - 159г, чл. 172, чл. 192а, чл. 194 - 217, чл. 219 - 252, чл. 253 - 260, чл. 301 - 307, чл. 321, 321а и чл. 352 - 353е от Наказателния кодекс.
●Удостоверение от НАП по чл.162, ал. 2, т.1 от ДОПК за наличие или липса на задължения. Допустимо е разсрочване, отсрочване или обезпечение на задълженията съгласно влязъл в сила акт на компетентен орган, определящ вида и размера им или задължението е по акт, който не е влязъл в сила;  </t>
  </si>
  <si>
    <t>Не съм получавал/а публична финансова помощ от Европейските структурни и инвестиционни фондове или чрез други инструменти на Европейския съюз в съответствие с чл. 65, параграф 11 от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 и Европейския фонд за морско дело и рибарство, и за отмяна на Регламент (ЕО) № 1083/2006 на Съвета, както и други публични средства за разходите, за които кандидатствам с настоящият проект.</t>
  </si>
  <si>
    <t>Представените от мен данни в електронен формат са идентични с документите на хартиен носител</t>
  </si>
  <si>
    <t>Информиран съм, че ще бъдат публикувани данни в съответствие с разпоредбите на чл. 111 от Регламент (ЕО) № 1306/2013 на Европейския парламент и на Съвета от 17 декември 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</si>
  <si>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Съгласен/а съм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Програмата за развитие на селските райони за периода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</si>
  <si>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t>Известно ми е, че нося наказателна отговорност по чл. 248а, ал. 2 и 3 от Наказателния кодекс за представяне на неверни сведения</t>
  </si>
  <si>
    <r>
      <t>2.2.</t>
    </r>
    <r>
      <rPr>
        <sz val="12"/>
        <rFont val="Times New Roman"/>
        <family val="1"/>
        <charset val="204"/>
      </rPr>
      <t xml:space="preserve"> </t>
    </r>
    <r>
      <rPr>
        <b/>
        <sz val="12"/>
        <rFont val="Times New Roman"/>
        <family val="1"/>
        <charset val="204"/>
      </rPr>
      <t>Общ размер на разходите по проекта</t>
    </r>
    <r>
      <rPr>
        <sz val="12"/>
        <rFont val="Times New Roman"/>
        <family val="1"/>
        <charset val="204"/>
      </rPr>
      <t>:</t>
    </r>
    <r>
      <rPr>
        <b/>
        <sz val="12"/>
        <rFont val="Times New Roman"/>
        <family val="1"/>
        <charset val="204"/>
      </rPr>
      <t xml:space="preserve">
</t>
    </r>
    <r>
      <rPr>
        <i/>
        <sz val="10"/>
        <rFont val="Times New Roman"/>
        <family val="1"/>
        <charset val="204"/>
      </rPr>
      <t>(Посочва се размера на разходите за които се кандидатства)</t>
    </r>
  </si>
  <si>
    <r>
      <rPr>
        <b/>
        <sz val="10.5"/>
        <rFont val="Times New Roman"/>
        <family val="1"/>
        <charset val="204"/>
      </rPr>
      <t>Само</t>
    </r>
    <r>
      <rPr>
        <sz val="10.5"/>
        <rFont val="Times New Roman"/>
        <family val="1"/>
        <charset val="204"/>
      </rPr>
      <t xml:space="preserve"> с цифри без използването на "</t>
    </r>
    <r>
      <rPr>
        <sz val="10.5"/>
        <rFont val="Calibri"/>
        <family val="2"/>
        <charset val="204"/>
      </rPr>
      <t>˽</t>
    </r>
    <r>
      <rPr>
        <sz val="10.5"/>
        <rFont val="Times New Roman"/>
        <family val="1"/>
        <charset val="204"/>
      </rPr>
      <t xml:space="preserve">" </t>
    </r>
    <r>
      <rPr>
        <i/>
        <sz val="10.5"/>
        <rFont val="Times New Roman"/>
        <family val="1"/>
        <charset val="204"/>
      </rPr>
      <t xml:space="preserve">(интервал) </t>
    </r>
    <r>
      <rPr>
        <sz val="10.5"/>
        <rFont val="Times New Roman"/>
        <family val="1"/>
        <charset val="204"/>
      </rPr>
      <t>се въвежда сумата на разходите, за които се кандидатства. Допустимо е използването на "." и "," за десетична запетая. Сумата следва да съответства на сумата на разходите записана в колона "I" или колона "J" към таблицата за допустимите инвестиции.</t>
    </r>
  </si>
  <si>
    <t>Решение на общинския съвет, че дейностите, включени в проектa, съответстват на приоритетите на общинския план за развитие на общината</t>
  </si>
  <si>
    <t>Решение на общинския съвет, потвърждаващо, че дейностите, свързани с инвестиции за подобряването на енергийната ефективност, отговарят на общинската програма за енергийна ефективност</t>
  </si>
  <si>
    <t>Mярка 7.2 „ИНВЕСТИЦИИ В СЪЗДАВАНЕТО, ПОДОБРЯВАНЕТО ИЛИ РАЗШИРЯВАНЕТО НА ВСИЧКИ ВИДОВЕ МАЛКА ПО МАЩАБИ ИНФРАСТРУКТУРА“</t>
  </si>
  <si>
    <t>Решение на общинския съвет за кандидатстване по мярка 7.2 на СВОМР на МИГ Самоков</t>
  </si>
  <si>
    <t>A. За строителство, реконструкция и/или рехабилитация на нови и съществуващи общински пътища, улици, тротоари и съоръженията и принадлежностите към тях или за изграждане и/или обновяване на площи за широко обществено ползване:</t>
  </si>
  <si>
    <t>B. За изграждане и/или обновяване на площи за широко обществено ползване, предназначени за трайно задоволяване на обществените потребности от общинско значение. (За проектите, които включват улично озеленяване и площади не са предвидени специфични документи. Документите се прилагат само за проекти които включат парк или градина)</t>
  </si>
  <si>
    <t>C. За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</si>
  <si>
    <t>D. За  реконструкция и/или ремонт на общински сгради, в които се предоставят обществени услуги, с цел подобряване на тяхната енергийна ефективност:</t>
  </si>
  <si>
    <t>E. За изграждане, реконструкция, ремонт, реставрация, закупуване на оборудване и/или обзавеждане на обекти, свързани с културния живот, вкл. мобилни такива, вкл. и дейности по вертикалната планировка и подобряване на прилежащите пространства:</t>
  </si>
  <si>
    <t>F. За  реконструкция, ремонт, оборудване и/или обзавеждане на общинска образователна инфраструктура с местно значение в селските райони:</t>
  </si>
  <si>
    <r>
      <t xml:space="preserve">
</t>
    </r>
    <r>
      <rPr>
        <b/>
        <i/>
        <sz val="10.5"/>
        <rFont val="Times New Roman"/>
        <family val="1"/>
        <charset val="204"/>
      </rPr>
      <t>Документите не се прилагат за предварителни разходи свързани с проекта, в това число разходи за хонорари за архитекти, инженери и консултанти</t>
    </r>
  </si>
  <si>
    <t>Една независима оферта (за разходи, които са включени в списъка на разходи с референтни цени) или най-малко три съпоставими независими оферти, събрани на принципа на пазарните консултации (за разходи, които не са от Списъка с референтни разходи), които съдържат наименование на оферента, срока на валидност на офертата, датата на издаване на офертата, подробна техническа спецификация на активите/услугите, цена определена в левове или евро с посочен ДДС, ведно с отправени от кандидата запитвания за оферти. 
В случаите, когато оферентите са чуждестранни лица -  документ за правосубектност съгласно националното им законодателство.</t>
  </si>
  <si>
    <t>ОСНОВНА ИНФОРМАЦИЯ ЗА ПРОЕКТНОТО ПРЕДЛОЖЕНИЕ (Приложение №1) във формат .pdf и .xls или .xlsx – настоящия документ</t>
  </si>
  <si>
    <t>Таблица за допустими инвестиции (Приложение №2) във формат .pdf и .xls или .xlsx – по образец</t>
  </si>
  <si>
    <t>Декларация по чл. 19 и 20 от Закона за защита на личните данни (Приложение №7)</t>
  </si>
  <si>
    <t>Декларация за нередности (Приложение №8)</t>
  </si>
  <si>
    <t>Декларация, че кандидатът не попада в някое от обстоятелствата за отстраняване - по образец (Приложение №9), с приложени:
    - свидетелство за съдимост  на собственик, съдружник, управител, прокурист или друго лице с правомощие за вземане на решения или контрол по отношение на кандидата
   - удостоверение за липса на задължения от НАП.</t>
  </si>
  <si>
    <r>
      <t>Анализ за социално-икономическите ползи за развитието на селският район и устойчивостта на инвестицията по образец</t>
    </r>
    <r>
      <rPr>
        <sz val="12"/>
        <color rgb="FFFF0000"/>
        <rFont val="Times New Roman"/>
        <family val="1"/>
        <charset val="204"/>
      </rPr>
      <t xml:space="preserve"> </t>
    </r>
    <r>
      <rPr>
        <sz val="12"/>
        <color theme="1"/>
        <rFont val="Times New Roman"/>
        <family val="1"/>
        <charset val="204"/>
      </rPr>
      <t xml:space="preserve">(Приложение №4) - </t>
    </r>
    <r>
      <rPr>
        <sz val="12"/>
        <rFont val="Times New Roman"/>
        <family val="1"/>
        <charset val="204"/>
      </rPr>
      <t>в .pdf формат и Анализ разходи - ползи в .pdf (Приложение №5) и .xls или .xlsx (Приложение №)</t>
    </r>
  </si>
  <si>
    <t>Декларация за липса на двойно финансиране  и изкуствено създадени условия - по образец (Приложение №10)</t>
  </si>
  <si>
    <t>Формуляр за мониторинг съгласно приложение № 13 от Наредба №22 на МЗХГ (Приложение №17)</t>
  </si>
  <si>
    <t>Декларация за неприложими документи - по образец (Приложение №19)</t>
  </si>
  <si>
    <t>Декларация за размера на получената държавна помощ, по образец (Приложение №11)</t>
  </si>
  <si>
    <t>Декларация за минимална помощ по образец (Приложение №12)</t>
  </si>
  <si>
    <t>Копие от учредителен акт или устав, когато кандидат/получател е лице, регистрирано по Закона за юридическите лица с нестопанска цел или по Закона за народните читалища</t>
  </si>
  <si>
    <t>I. За дейности, свързани със социалната и спортната инфраструктура и културния живот :</t>
  </si>
  <si>
    <t>Копие от учредителен акт или устав, когато кандидат/получател е лице, регистрирано по Закона за юридическите лица с нестопанска цел или по Закона за народните читалища;</t>
  </si>
  <si>
    <t>Документите се представя задължително от юридичски лица, регистрирани по Закона за юридическите лица с нестопанска цел или по Закона за народните читалища</t>
  </si>
  <si>
    <t>Читалище</t>
  </si>
  <si>
    <t>Юридическо лице с нестопанска цел</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</si>
</sst>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sz val="12"/>
      <name val="Times New Roman"/>
      <family val="1"/>
      <charset val="204"/>
    </font>
    <font>
      <sz val="11"/>
      <name val="Times New Roman"/>
      <family val="1"/>
      <charset val="204"/>
    </font>
    <font>
      <sz val="10.5"/>
      <name val="Times New Roman"/>
      <family val="1"/>
      <charset val="204"/>
    </font>
    <font>
      <b/>
      <sz val="10.5"/>
      <name val="Times New Roman"/>
      <family val="1"/>
      <charset val="204"/>
    </font>
    <font>
      <i/>
      <sz val="10"/>
      <name val="Times New Roman"/>
      <family val="1"/>
      <charset val="204"/>
    </font>
    <font>
      <b/>
      <sz val="12"/>
      <name val="Times New Roman"/>
      <family val="1"/>
      <charset val="204"/>
    </font>
    <font>
      <b/>
      <sz val="11"/>
      <name val="Times New Roman"/>
      <family val="1"/>
      <charset val="204"/>
    </font>
    <font>
      <sz val="10.5"/>
      <name val="Calibri"/>
      <family val="2"/>
      <charset val="204"/>
    </font>
    <font>
      <i/>
      <sz val="10.5"/>
      <name val="Times New Roman"/>
      <family val="1"/>
      <charset val="204"/>
    </font>
    <font>
      <i/>
      <sz val="11"/>
      <name val="Times New Roman"/>
      <family val="1"/>
      <charset val="204"/>
    </font>
    <font>
      <b/>
      <sz val="10"/>
      <name val="Times New Roman"/>
      <family val="1"/>
      <charset val="204"/>
    </font>
    <font>
      <i/>
      <sz val="12"/>
      <name val="Times New Roman"/>
      <family val="1"/>
      <charset val="204"/>
    </font>
    <font>
      <b/>
      <i/>
      <sz val="12"/>
      <name val="Times New Roman"/>
      <family val="1"/>
      <charset val="204"/>
    </font>
    <font>
      <sz val="10"/>
      <name val="Times New Roman"/>
      <family val="1"/>
      <charset val="204"/>
    </font>
    <font>
      <b/>
      <i/>
      <sz val="10.5"/>
      <name val="Times New Roman"/>
      <family val="1"/>
      <charset val="204"/>
    </font>
    <font>
      <sz val="11"/>
      <name val="Calibri"/>
      <family val="2"/>
      <charset val="204"/>
      <scheme val="minor"/>
    </font>
    <font>
      <b/>
      <sz val="11"/>
      <name val="Calibri"/>
      <family val="2"/>
      <charset val="204"/>
      <scheme val="minor"/>
    </font>
    <font>
      <b/>
      <sz val="9"/>
      <name val="Arial"/>
      <family val="2"/>
      <charset val="204"/>
    </font>
    <font>
      <b/>
      <i/>
      <sz val="14"/>
      <name val="Times New Roman"/>
      <family val="1"/>
      <charset val="204"/>
    </font>
    <font>
      <b/>
      <i/>
      <sz val="11"/>
      <name val="Times New Roman"/>
      <family val="1"/>
      <charset val="204"/>
    </font>
    <font>
      <sz val="8"/>
      <color rgb="FF000000"/>
      <name val="Tahoma"/>
      <family val="2"/>
      <charset val="204"/>
    </font>
    <font>
      <sz val="12"/>
      <color rgb="FFFF0000"/>
      <name val="Times New Roman"/>
      <family val="1"/>
      <charset val="204"/>
    </font>
    <font>
      <sz val="12"/>
      <color theme="1"/>
      <name val="Times New Roman"/>
      <family val="1"/>
      <charset val="204"/>
    </font>
  </fonts>
  <fills count="8">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s>
  <borders count="42">
    <border>
      <left/>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s>
  <cellStyleXfs count="1">
    <xf numFmtId="0" fontId="0" fillId="0" borderId="0"/>
  </cellStyleXfs>
  <cellXfs count="348">
    <xf numFmtId="0" fontId="0" fillId="0" borderId="0" xfId="0"/>
    <xf numFmtId="0" fontId="6" fillId="2" borderId="2" xfId="0" applyFont="1" applyFill="1" applyBorder="1" applyAlignment="1" applyProtection="1">
      <alignment horizontal="center" vertical="center"/>
    </xf>
    <xf numFmtId="0" fontId="6" fillId="2" borderId="1" xfId="0" applyFont="1" applyFill="1" applyBorder="1" applyAlignment="1" applyProtection="1">
      <alignment horizontal="center" vertical="center"/>
    </xf>
    <xf numFmtId="0" fontId="14" fillId="4" borderId="3" xfId="0" applyFont="1" applyFill="1" applyBorder="1" applyAlignment="1" applyProtection="1">
      <alignment horizontal="center" vertical="center" wrapText="1"/>
    </xf>
    <xf numFmtId="0" fontId="3" fillId="0" borderId="0" xfId="0" applyFont="1" applyFill="1" applyAlignment="1" applyProtection="1">
      <alignment vertical="center" wrapText="1"/>
    </xf>
    <xf numFmtId="0" fontId="1" fillId="0" borderId="0" xfId="0" applyFont="1" applyProtection="1"/>
    <xf numFmtId="9" fontId="1" fillId="0" borderId="0" xfId="0" applyNumberFormat="1" applyFont="1" applyProtection="1"/>
    <xf numFmtId="0" fontId="1" fillId="2" borderId="0" xfId="0" applyFont="1" applyFill="1" applyProtection="1"/>
    <xf numFmtId="0" fontId="4" fillId="0" borderId="0" xfId="0" applyFont="1" applyFill="1" applyAlignment="1" applyProtection="1">
      <alignment vertical="center" wrapText="1"/>
    </xf>
    <xf numFmtId="0" fontId="6" fillId="0" borderId="0" xfId="0" applyFont="1" applyProtection="1"/>
    <xf numFmtId="0" fontId="3" fillId="0" borderId="0" xfId="0" applyFont="1" applyFill="1" applyBorder="1" applyAlignment="1" applyProtection="1">
      <alignment vertical="center" wrapText="1"/>
    </xf>
    <xf numFmtId="0" fontId="1" fillId="0" borderId="0" xfId="0" applyFont="1" applyBorder="1" applyProtection="1"/>
    <xf numFmtId="0" fontId="2" fillId="2" borderId="7" xfId="0" applyFont="1" applyFill="1" applyBorder="1" applyAlignment="1" applyProtection="1">
      <alignment horizontal="center" vertical="center" wrapText="1"/>
    </xf>
    <xf numFmtId="0" fontId="3" fillId="0" borderId="8" xfId="0" applyFont="1" applyFill="1" applyBorder="1" applyAlignment="1" applyProtection="1">
      <alignment vertical="center" wrapText="1"/>
    </xf>
    <xf numFmtId="0" fontId="7" fillId="2" borderId="7" xfId="0" applyFont="1" applyFill="1" applyBorder="1" applyAlignment="1" applyProtection="1">
      <alignment horizontal="center" vertical="center" wrapText="1"/>
    </xf>
    <xf numFmtId="0" fontId="4" fillId="0" borderId="8" xfId="0" applyFont="1" applyFill="1" applyBorder="1" applyAlignment="1" applyProtection="1">
      <alignment vertical="center" wrapText="1"/>
    </xf>
    <xf numFmtId="0" fontId="4" fillId="0" borderId="8" xfId="0" applyFont="1" applyFill="1" applyBorder="1" applyAlignment="1" applyProtection="1">
      <alignment horizontal="left" vertical="center" wrapText="1"/>
    </xf>
    <xf numFmtId="0" fontId="6" fillId="0" borderId="0" xfId="0" applyFont="1" applyAlignment="1" applyProtection="1">
      <alignment horizontal="left"/>
    </xf>
    <xf numFmtId="0" fontId="1" fillId="0" borderId="0" xfId="0" applyFont="1" applyAlignment="1" applyProtection="1">
      <alignment horizontal="left"/>
    </xf>
    <xf numFmtId="0" fontId="1" fillId="2" borderId="1" xfId="0" applyFont="1" applyFill="1" applyBorder="1" applyAlignment="1" applyProtection="1">
      <alignment horizontal="left"/>
    </xf>
    <xf numFmtId="0" fontId="1" fillId="2" borderId="1" xfId="0" applyFont="1" applyFill="1" applyBorder="1" applyAlignment="1" applyProtection="1">
      <alignment horizontal="left" wrapText="1"/>
    </xf>
    <xf numFmtId="0" fontId="5" fillId="2" borderId="1" xfId="0" applyFont="1" applyFill="1" applyBorder="1" applyAlignment="1" applyProtection="1">
      <alignment horizontal="center" vertical="center" wrapText="1"/>
    </xf>
    <xf numFmtId="0" fontId="10" fillId="2" borderId="7" xfId="0" applyFont="1" applyFill="1" applyBorder="1" applyAlignment="1" applyProtection="1">
      <alignment horizontal="center" vertical="center" wrapText="1"/>
    </xf>
    <xf numFmtId="0" fontId="6" fillId="2" borderId="9"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0" fontId="6" fillId="2" borderId="11"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9" fillId="0" borderId="8" xfId="0" applyFont="1" applyFill="1" applyBorder="1" applyAlignment="1" applyProtection="1">
      <alignment horizontal="left" vertical="center" wrapText="1"/>
    </xf>
    <xf numFmtId="0" fontId="1" fillId="2" borderId="9"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5" fillId="2" borderId="1" xfId="0" applyFont="1" applyFill="1" applyBorder="1" applyAlignment="1" applyProtection="1">
      <alignment horizontal="center"/>
    </xf>
    <xf numFmtId="0" fontId="1" fillId="2" borderId="11" xfId="0" applyFont="1" applyFill="1" applyBorder="1" applyAlignment="1" applyProtection="1">
      <alignment horizontal="center" wrapText="1"/>
    </xf>
    <xf numFmtId="0" fontId="1" fillId="2" borderId="1" xfId="0" applyFont="1" applyFill="1" applyBorder="1" applyAlignment="1" applyProtection="1">
      <alignment horizontal="center" vertical="top" wrapText="1"/>
    </xf>
    <xf numFmtId="0" fontId="1" fillId="0" borderId="0" xfId="0" applyFont="1" applyFill="1" applyProtection="1"/>
    <xf numFmtId="0" fontId="11" fillId="4" borderId="3" xfId="0" applyFont="1" applyFill="1" applyBorder="1" applyAlignment="1" applyProtection="1">
      <alignment horizontal="center" vertical="center"/>
    </xf>
    <xf numFmtId="0" fontId="11" fillId="2" borderId="1" xfId="0" applyFont="1" applyFill="1" applyBorder="1" applyAlignment="1" applyProtection="1">
      <alignment horizontal="center" vertical="center" wrapText="1"/>
    </xf>
    <xf numFmtId="3" fontId="2" fillId="2" borderId="7" xfId="0" applyNumberFormat="1" applyFont="1" applyFill="1" applyBorder="1" applyAlignment="1" applyProtection="1">
      <alignment horizontal="center" vertical="center"/>
    </xf>
    <xf numFmtId="0" fontId="1" fillId="0" borderId="2" xfId="0" applyFont="1" applyFill="1" applyBorder="1" applyAlignment="1" applyProtection="1">
      <alignment horizontal="center" vertical="center"/>
      <protection locked="0"/>
    </xf>
    <xf numFmtId="3" fontId="2" fillId="2" borderId="7" xfId="0" applyNumberFormat="1" applyFont="1" applyFill="1" applyBorder="1" applyAlignment="1" applyProtection="1">
      <alignment horizontal="center" vertical="center"/>
      <protection locked="0"/>
    </xf>
    <xf numFmtId="0" fontId="6" fillId="2" borderId="14" xfId="0" applyFont="1" applyFill="1" applyBorder="1" applyAlignment="1" applyProtection="1">
      <alignment horizontal="center" vertical="center"/>
      <protection locked="0"/>
    </xf>
    <xf numFmtId="4" fontId="2" fillId="2" borderId="7" xfId="0" applyNumberFormat="1" applyFont="1" applyFill="1" applyBorder="1" applyAlignment="1" applyProtection="1">
      <alignment horizontal="center" vertical="center"/>
    </xf>
    <xf numFmtId="0" fontId="10" fillId="2" borderId="7" xfId="0" applyFont="1" applyFill="1" applyBorder="1" applyAlignment="1" applyProtection="1">
      <alignment horizontal="center" vertical="center"/>
    </xf>
    <xf numFmtId="4" fontId="2" fillId="2" borderId="7" xfId="0" applyNumberFormat="1" applyFont="1" applyFill="1" applyBorder="1" applyAlignment="1" applyProtection="1">
      <alignment horizontal="center" vertical="center" wrapText="1"/>
    </xf>
    <xf numFmtId="0" fontId="1" fillId="2" borderId="0" xfId="0" applyFont="1" applyFill="1" applyAlignment="1" applyProtection="1">
      <alignment horizontal="center" vertical="center"/>
    </xf>
    <xf numFmtId="0" fontId="4" fillId="0" borderId="8" xfId="0" applyFont="1" applyFill="1" applyBorder="1" applyAlignment="1" applyProtection="1">
      <alignment horizontal="center" vertical="center" wrapText="1"/>
    </xf>
    <xf numFmtId="0" fontId="6" fillId="0" borderId="0" xfId="0" applyFont="1" applyFill="1" applyProtection="1"/>
    <xf numFmtId="0" fontId="1" fillId="0" borderId="0" xfId="0" applyFont="1" applyFill="1" applyBorder="1" applyProtection="1"/>
    <xf numFmtId="0" fontId="6" fillId="0" borderId="0" xfId="0" applyFont="1" applyFill="1" applyAlignment="1" applyProtection="1">
      <alignment horizontal="left"/>
    </xf>
    <xf numFmtId="0" fontId="1" fillId="0" borderId="0" xfId="0" applyFont="1" applyFill="1" applyAlignment="1" applyProtection="1">
      <alignment horizontal="left"/>
    </xf>
    <xf numFmtId="0" fontId="6" fillId="0" borderId="1" xfId="0" applyFont="1" applyFill="1" applyBorder="1" applyAlignment="1" applyProtection="1">
      <alignment horizontal="center" vertical="center" wrapText="1"/>
    </xf>
    <xf numFmtId="0" fontId="3" fillId="5" borderId="8" xfId="0" applyFont="1" applyFill="1" applyBorder="1" applyAlignment="1" applyProtection="1">
      <alignment vertical="center" wrapText="1"/>
    </xf>
    <xf numFmtId="0" fontId="6" fillId="2" borderId="1" xfId="0" applyFont="1" applyFill="1" applyBorder="1" applyAlignment="1" applyProtection="1">
      <alignment horizontal="center" vertical="center" wrapText="1"/>
    </xf>
    <xf numFmtId="0" fontId="6" fillId="2" borderId="7" xfId="0" applyFont="1" applyFill="1" applyBorder="1" applyAlignment="1" applyProtection="1">
      <alignment horizontal="center" vertical="center" wrapText="1"/>
    </xf>
    <xf numFmtId="0" fontId="1" fillId="2" borderId="1" xfId="0" applyFont="1" applyFill="1" applyBorder="1" applyAlignment="1" applyProtection="1">
      <alignment horizontal="left" vertical="center" wrapText="1"/>
    </xf>
    <xf numFmtId="0" fontId="1" fillId="2" borderId="7" xfId="0" applyFont="1" applyFill="1" applyBorder="1" applyAlignment="1" applyProtection="1">
      <alignment horizontal="left" vertical="center" wrapText="1"/>
    </xf>
    <xf numFmtId="0" fontId="1" fillId="2" borderId="8" xfId="0" applyFont="1" applyFill="1" applyBorder="1" applyAlignment="1" applyProtection="1">
      <alignment horizontal="left" vertical="center" wrapText="1"/>
    </xf>
    <xf numFmtId="0" fontId="3" fillId="0" borderId="8" xfId="0" applyFont="1" applyFill="1" applyBorder="1" applyAlignment="1" applyProtection="1">
      <alignment horizontal="left" vertical="center" wrapText="1"/>
    </xf>
    <xf numFmtId="0" fontId="1" fillId="4" borderId="3" xfId="0" applyFont="1" applyFill="1" applyBorder="1" applyAlignment="1" applyProtection="1">
      <alignment horizontal="center" vertical="center" wrapText="1"/>
    </xf>
    <xf numFmtId="0" fontId="1" fillId="2" borderId="1" xfId="0" applyFont="1" applyFill="1" applyBorder="1" applyAlignment="1" applyProtection="1">
      <alignment horizontal="left" vertical="center"/>
    </xf>
    <xf numFmtId="0" fontId="1" fillId="2" borderId="8" xfId="0" applyFont="1" applyFill="1" applyBorder="1" applyAlignment="1" applyProtection="1">
      <alignment horizontal="left" vertical="center"/>
    </xf>
    <xf numFmtId="0" fontId="1" fillId="2" borderId="1"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1" fillId="2" borderId="1" xfId="0" applyFont="1" applyFill="1" applyBorder="1" applyAlignment="1" applyProtection="1">
      <alignment horizontal="center" wrapText="1"/>
    </xf>
    <xf numFmtId="0" fontId="6" fillId="2" borderId="0" xfId="0" applyFont="1" applyFill="1" applyBorder="1" applyAlignment="1" applyProtection="1">
      <alignment horizontal="center" vertical="center" wrapText="1"/>
    </xf>
    <xf numFmtId="0" fontId="16" fillId="0" borderId="5" xfId="0" applyFont="1" applyBorder="1" applyAlignment="1" applyProtection="1">
      <alignment horizontal="left" vertical="center"/>
    </xf>
    <xf numFmtId="0" fontId="16" fillId="0" borderId="5" xfId="0" applyFont="1" applyBorder="1" applyAlignment="1" applyProtection="1">
      <alignment vertical="center" wrapText="1"/>
    </xf>
    <xf numFmtId="0" fontId="1" fillId="5" borderId="0" xfId="0" applyFont="1" applyFill="1" applyProtection="1"/>
    <xf numFmtId="14" fontId="1" fillId="0" borderId="0" xfId="0" applyNumberFormat="1" applyFont="1" applyFill="1" applyProtection="1"/>
    <xf numFmtId="14" fontId="1" fillId="0" borderId="0" xfId="0" applyNumberFormat="1" applyFont="1" applyFill="1" applyAlignment="1" applyProtection="1">
      <alignment wrapText="1"/>
    </xf>
    <xf numFmtId="0" fontId="7" fillId="0" borderId="7"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6" fillId="0" borderId="8" xfId="0" applyFont="1" applyBorder="1" applyProtection="1"/>
    <xf numFmtId="0" fontId="6" fillId="0" borderId="8" xfId="0" applyFont="1" applyBorder="1" applyAlignment="1" applyProtection="1">
      <alignment vertical="center" wrapText="1"/>
    </xf>
    <xf numFmtId="0" fontId="6" fillId="2" borderId="1" xfId="0" applyFont="1" applyFill="1" applyBorder="1" applyAlignment="1" applyProtection="1">
      <alignment horizontal="center" wrapText="1"/>
    </xf>
    <xf numFmtId="0" fontId="13" fillId="2" borderId="1"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3" fillId="0" borderId="0" xfId="0" applyFont="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1" fillId="0" borderId="0" xfId="0" applyFont="1" applyBorder="1" applyAlignment="1" applyProtection="1">
      <alignment horizontal="left"/>
    </xf>
    <xf numFmtId="0" fontId="2" fillId="2" borderId="8" xfId="0" applyFont="1" applyFill="1" applyBorder="1" applyAlignment="1" applyProtection="1">
      <alignment horizontal="center" vertical="center" wrapText="1"/>
    </xf>
    <xf numFmtId="0" fontId="1" fillId="0" borderId="0" xfId="0" applyFont="1" applyBorder="1" applyAlignment="1" applyProtection="1">
      <alignment horizontal="center" wrapText="1"/>
    </xf>
    <xf numFmtId="0" fontId="6" fillId="0" borderId="4" xfId="0"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1" fillId="0" borderId="0" xfId="0" applyFont="1" applyFill="1" applyAlignment="1" applyProtection="1">
      <alignment wrapText="1"/>
    </xf>
    <xf numFmtId="0" fontId="11" fillId="2" borderId="1" xfId="0" applyFont="1" applyFill="1" applyBorder="1" applyAlignment="1" applyProtection="1">
      <alignment horizontal="center" vertical="center" wrapText="1"/>
    </xf>
    <xf numFmtId="0" fontId="6" fillId="5" borderId="4" xfId="0" applyFont="1" applyFill="1" applyBorder="1" applyAlignment="1" applyProtection="1">
      <alignment horizontal="left" vertical="center" wrapText="1"/>
    </xf>
    <xf numFmtId="0" fontId="6" fillId="5" borderId="1" xfId="0" applyFont="1" applyFill="1" applyBorder="1" applyAlignment="1" applyProtection="1">
      <alignment horizontal="left" vertical="center" wrapText="1"/>
    </xf>
    <xf numFmtId="3" fontId="6" fillId="5" borderId="1" xfId="0" applyNumberFormat="1" applyFont="1" applyFill="1" applyBorder="1" applyAlignment="1" applyProtection="1">
      <alignment horizontal="center" vertical="center" wrapText="1"/>
    </xf>
    <xf numFmtId="3" fontId="6" fillId="5" borderId="5" xfId="0" applyNumberFormat="1" applyFont="1" applyFill="1" applyBorder="1" applyAlignment="1" applyProtection="1">
      <alignment horizontal="center" vertical="center" wrapText="1"/>
    </xf>
    <xf numFmtId="3" fontId="2" fillId="5" borderId="7" xfId="0" applyNumberFormat="1" applyFont="1" applyFill="1" applyBorder="1" applyAlignment="1" applyProtection="1">
      <alignment horizontal="center" vertical="center"/>
    </xf>
    <xf numFmtId="0" fontId="6" fillId="0" borderId="4"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xf numFmtId="3" fontId="6" fillId="0" borderId="1" xfId="0" applyNumberFormat="1" applyFont="1" applyFill="1" applyBorder="1" applyAlignment="1" applyProtection="1">
      <alignment horizontal="center" vertical="center" wrapText="1"/>
    </xf>
    <xf numFmtId="3" fontId="6" fillId="0" borderId="5" xfId="0" applyNumberFormat="1" applyFont="1" applyFill="1" applyBorder="1" applyAlignment="1" applyProtection="1">
      <alignment horizontal="center" vertical="center" wrapText="1"/>
    </xf>
    <xf numFmtId="3" fontId="2" fillId="0" borderId="7" xfId="0" applyNumberFormat="1" applyFont="1" applyFill="1" applyBorder="1" applyAlignment="1" applyProtection="1">
      <alignment horizontal="center" vertical="center"/>
    </xf>
    <xf numFmtId="0" fontId="12"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11" fillId="2" borderId="1" xfId="0" applyFont="1" applyFill="1" applyBorder="1" applyAlignment="1" applyProtection="1">
      <alignment horizontal="left" vertical="center" wrapText="1"/>
    </xf>
    <xf numFmtId="0" fontId="6" fillId="4" borderId="23" xfId="0" applyFont="1" applyFill="1" applyBorder="1" applyAlignment="1" applyProtection="1">
      <alignment horizontal="center" vertical="center" wrapText="1"/>
    </xf>
    <xf numFmtId="0" fontId="6" fillId="4" borderId="22"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4" borderId="3"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1" fillId="4" borderId="3" xfId="0" applyFont="1" applyFill="1" applyBorder="1" applyAlignment="1" applyProtection="1">
      <alignment horizontal="center" vertical="center" wrapText="1"/>
    </xf>
    <xf numFmtId="0" fontId="3" fillId="7" borderId="8" xfId="0" applyFont="1" applyFill="1" applyBorder="1" applyAlignment="1" applyProtection="1">
      <alignment vertical="center" wrapText="1"/>
    </xf>
    <xf numFmtId="0" fontId="14" fillId="2" borderId="1" xfId="0" applyFont="1" applyFill="1" applyBorder="1" applyAlignment="1" applyProtection="1">
      <alignment horizontal="center" vertical="center" wrapText="1"/>
    </xf>
    <xf numFmtId="0" fontId="1" fillId="0" borderId="8" xfId="0" applyFont="1" applyBorder="1" applyProtection="1"/>
    <xf numFmtId="0" fontId="1" fillId="2" borderId="1" xfId="0" applyFont="1" applyFill="1" applyBorder="1" applyAlignment="1" applyProtection="1">
      <alignment horizontal="left" vertical="center" wrapText="1"/>
    </xf>
    <xf numFmtId="0" fontId="14" fillId="2" borderId="1" xfId="0" applyFont="1" applyFill="1" applyBorder="1" applyAlignment="1" applyProtection="1">
      <alignment horizontal="center" vertical="center" wrapText="1"/>
    </xf>
    <xf numFmtId="0" fontId="1" fillId="4" borderId="3"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0" fontId="17" fillId="0" borderId="27" xfId="0" applyFont="1" applyBorder="1" applyAlignment="1" applyProtection="1">
      <alignment horizontal="center" vertical="center"/>
    </xf>
    <xf numFmtId="0" fontId="6" fillId="2" borderId="1" xfId="0" applyFont="1" applyFill="1" applyBorder="1" applyAlignment="1" applyProtection="1">
      <alignment horizontal="center" vertical="top" wrapText="1"/>
    </xf>
    <xf numFmtId="0" fontId="1" fillId="2" borderId="1" xfId="0" applyFont="1" applyFill="1" applyBorder="1" applyAlignment="1" applyProtection="1">
      <alignment horizontal="center" vertical="center"/>
    </xf>
    <xf numFmtId="0" fontId="1" fillId="2" borderId="12"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1" fillId="2" borderId="8" xfId="0" applyFont="1" applyFill="1" applyBorder="1" applyAlignment="1" applyProtection="1">
      <alignment horizontal="center" vertical="center" wrapText="1"/>
    </xf>
    <xf numFmtId="0" fontId="1" fillId="3" borderId="4" xfId="0" applyFont="1" applyFill="1" applyBorder="1" applyAlignment="1" applyProtection="1">
      <alignment horizontal="left" vertical="center" wrapText="1"/>
    </xf>
    <xf numFmtId="0" fontId="1" fillId="3" borderId="1" xfId="0" applyFont="1" applyFill="1" applyBorder="1" applyAlignment="1" applyProtection="1">
      <alignment horizontal="left" vertical="center" wrapText="1"/>
    </xf>
    <xf numFmtId="0" fontId="1" fillId="3" borderId="7" xfId="0" applyFont="1" applyFill="1" applyBorder="1" applyAlignment="1" applyProtection="1">
      <alignment horizontal="left" vertical="center" wrapText="1"/>
    </xf>
    <xf numFmtId="0" fontId="1" fillId="3" borderId="8"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6" fillId="4" borderId="12" xfId="0"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6" fillId="4" borderId="7" xfId="0" applyFont="1" applyFill="1" applyBorder="1" applyAlignment="1" applyProtection="1">
      <alignment horizontal="center" vertical="center" wrapText="1"/>
    </xf>
    <xf numFmtId="0" fontId="1" fillId="2" borderId="7" xfId="0" applyFont="1" applyFill="1" applyBorder="1" applyAlignment="1" applyProtection="1">
      <alignment horizontal="left" vertical="center" wrapText="1"/>
    </xf>
    <xf numFmtId="0" fontId="11" fillId="4" borderId="40" xfId="0" applyFont="1" applyFill="1" applyBorder="1" applyAlignment="1" applyProtection="1">
      <alignment horizontal="center" vertical="center"/>
    </xf>
    <xf numFmtId="0" fontId="11" fillId="4" borderId="23" xfId="0" applyFont="1" applyFill="1" applyBorder="1" applyAlignment="1" applyProtection="1">
      <alignment horizontal="center" vertical="center"/>
    </xf>
    <xf numFmtId="0" fontId="1" fillId="2" borderId="12" xfId="0" applyFont="1" applyFill="1" applyBorder="1" applyAlignment="1" applyProtection="1">
      <alignment vertical="center" wrapText="1"/>
    </xf>
    <xf numFmtId="0" fontId="1" fillId="2" borderId="1" xfId="0" applyFont="1" applyFill="1" applyBorder="1" applyAlignment="1" applyProtection="1">
      <alignment vertical="center" wrapText="1"/>
    </xf>
    <xf numFmtId="0" fontId="1" fillId="2" borderId="7" xfId="0" applyFont="1" applyFill="1" applyBorder="1" applyAlignment="1" applyProtection="1">
      <alignment vertical="center" wrapText="1"/>
    </xf>
    <xf numFmtId="0" fontId="1" fillId="2" borderId="8" xfId="0" applyFont="1" applyFill="1" applyBorder="1" applyAlignment="1" applyProtection="1">
      <alignment horizontal="left" vertical="center" wrapText="1"/>
    </xf>
    <xf numFmtId="0" fontId="14" fillId="0" borderId="8" xfId="0" applyFont="1" applyFill="1" applyBorder="1" applyAlignment="1" applyProtection="1">
      <alignment horizontal="center" vertical="center" wrapText="1"/>
      <protection locked="0"/>
    </xf>
    <xf numFmtId="0" fontId="14" fillId="0" borderId="2" xfId="0" applyFont="1" applyFill="1" applyBorder="1" applyAlignment="1" applyProtection="1">
      <alignment horizontal="center" vertical="center" wrapText="1"/>
      <protection locked="0"/>
    </xf>
    <xf numFmtId="0" fontId="11" fillId="3" borderId="12" xfId="0" applyFont="1" applyFill="1" applyBorder="1" applyAlignment="1" applyProtection="1">
      <alignment horizontal="center" vertical="center" wrapText="1"/>
    </xf>
    <xf numFmtId="0" fontId="11" fillId="3" borderId="1" xfId="0" applyFont="1" applyFill="1" applyBorder="1" applyAlignment="1" applyProtection="1">
      <alignment horizontal="center" vertical="center" wrapText="1"/>
    </xf>
    <xf numFmtId="0" fontId="11" fillId="3" borderId="7"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2" borderId="7" xfId="0" applyFont="1" applyFill="1" applyBorder="1" applyAlignment="1" applyProtection="1">
      <alignment horizontal="center" vertical="center" wrapText="1"/>
    </xf>
    <xf numFmtId="0" fontId="14" fillId="2" borderId="12"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6" fillId="4" borderId="3" xfId="0" applyFont="1" applyFill="1" applyBorder="1" applyAlignment="1" applyProtection="1">
      <alignment horizontal="center" vertical="center" wrapText="1"/>
    </xf>
    <xf numFmtId="0" fontId="6" fillId="4" borderId="8"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0" fontId="11" fillId="3" borderId="8" xfId="0" applyFont="1" applyFill="1" applyBorder="1" applyAlignment="1" applyProtection="1">
      <alignment horizontal="center" vertical="center" wrapText="1"/>
    </xf>
    <xf numFmtId="0" fontId="11" fillId="2" borderId="8"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4" fillId="0" borderId="37" xfId="0" applyFont="1" applyFill="1" applyBorder="1" applyAlignment="1" applyProtection="1">
      <alignment horizontal="center" vertical="center" wrapText="1"/>
    </xf>
    <xf numFmtId="0" fontId="4" fillId="0" borderId="13" xfId="0" applyFont="1" applyFill="1" applyBorder="1" applyAlignment="1" applyProtection="1">
      <alignment horizontal="center" vertical="center" wrapText="1"/>
    </xf>
    <xf numFmtId="0" fontId="6" fillId="3" borderId="20" xfId="0" applyFont="1" applyFill="1" applyBorder="1" applyAlignment="1" applyProtection="1">
      <alignment horizontal="center" vertical="center" wrapText="1"/>
    </xf>
    <xf numFmtId="0" fontId="6" fillId="3" borderId="11"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6" fillId="3" borderId="0" xfId="0" applyFont="1" applyFill="1" applyBorder="1" applyAlignment="1" applyProtection="1">
      <alignment horizontal="center" vertical="center" wrapText="1"/>
    </xf>
    <xf numFmtId="0" fontId="6" fillId="3" borderId="21" xfId="0" applyFont="1" applyFill="1" applyBorder="1" applyAlignment="1" applyProtection="1">
      <alignment horizontal="center" vertical="center" wrapText="1"/>
    </xf>
    <xf numFmtId="0" fontId="1" fillId="2" borderId="8" xfId="0" applyFont="1" applyFill="1" applyBorder="1" applyAlignment="1" applyProtection="1">
      <alignment horizontal="center" wrapText="1"/>
    </xf>
    <xf numFmtId="0" fontId="1" fillId="2" borderId="2" xfId="0" applyFont="1" applyFill="1" applyBorder="1" applyAlignment="1" applyProtection="1">
      <alignment horizontal="center" wrapText="1"/>
    </xf>
    <xf numFmtId="0" fontId="1" fillId="2" borderId="2" xfId="0" applyFont="1" applyFill="1" applyBorder="1" applyAlignment="1" applyProtection="1">
      <alignment horizontal="center" vertical="center" wrapText="1"/>
    </xf>
    <xf numFmtId="0" fontId="5" fillId="2" borderId="8" xfId="0" applyFont="1" applyFill="1" applyBorder="1" applyAlignment="1" applyProtection="1">
      <alignment horizontal="center"/>
    </xf>
    <xf numFmtId="0" fontId="5" fillId="2" borderId="2" xfId="0" applyFont="1" applyFill="1" applyBorder="1" applyAlignment="1" applyProtection="1">
      <alignment horizontal="center"/>
    </xf>
    <xf numFmtId="0" fontId="1" fillId="0" borderId="19" xfId="0" applyFont="1" applyFill="1" applyBorder="1" applyAlignment="1" applyProtection="1">
      <alignment horizontal="center" vertical="center"/>
      <protection locked="0"/>
    </xf>
    <xf numFmtId="0" fontId="1" fillId="0" borderId="14" xfId="0" applyFont="1" applyFill="1" applyBorder="1" applyAlignment="1" applyProtection="1">
      <alignment horizontal="center" vertical="center"/>
      <protection locked="0"/>
    </xf>
    <xf numFmtId="0" fontId="1" fillId="0" borderId="27" xfId="0" applyFont="1" applyFill="1" applyBorder="1" applyAlignment="1" applyProtection="1">
      <alignment horizontal="center" vertical="center"/>
      <protection locked="0"/>
    </xf>
    <xf numFmtId="0" fontId="6" fillId="4" borderId="24" xfId="0" applyFont="1" applyFill="1" applyBorder="1" applyAlignment="1" applyProtection="1">
      <alignment horizontal="center" vertical="center" wrapText="1"/>
    </xf>
    <xf numFmtId="0" fontId="6" fillId="4" borderId="25" xfId="0" applyFont="1" applyFill="1" applyBorder="1" applyAlignment="1" applyProtection="1">
      <alignment horizontal="center" vertical="center" wrapText="1"/>
    </xf>
    <xf numFmtId="0" fontId="6" fillId="4" borderId="26" xfId="0" applyFont="1" applyFill="1" applyBorder="1" applyAlignment="1" applyProtection="1">
      <alignment horizontal="center" vertical="center" wrapText="1"/>
    </xf>
    <xf numFmtId="0" fontId="6" fillId="2" borderId="31" xfId="0" applyFont="1" applyFill="1" applyBorder="1" applyAlignment="1" applyProtection="1">
      <alignment horizontal="left" vertical="center" wrapText="1"/>
    </xf>
    <xf numFmtId="0" fontId="6" fillId="2" borderId="32" xfId="0" applyFont="1" applyFill="1" applyBorder="1" applyAlignment="1" applyProtection="1">
      <alignment horizontal="left" vertical="center" wrapText="1"/>
    </xf>
    <xf numFmtId="0" fontId="6" fillId="2" borderId="33" xfId="0" applyFont="1" applyFill="1" applyBorder="1" applyAlignment="1" applyProtection="1">
      <alignment horizontal="left" vertical="center" wrapText="1"/>
    </xf>
    <xf numFmtId="0" fontId="6" fillId="2" borderId="6" xfId="0" applyFont="1" applyFill="1" applyBorder="1" applyAlignment="1" applyProtection="1">
      <alignment horizontal="left" vertical="center" wrapText="1"/>
    </xf>
    <xf numFmtId="0" fontId="6" fillId="2" borderId="0" xfId="0" applyFont="1" applyFill="1" applyBorder="1" applyAlignment="1" applyProtection="1">
      <alignment horizontal="left" vertical="center" wrapText="1"/>
    </xf>
    <xf numFmtId="0" fontId="6" fillId="2" borderId="21" xfId="0" applyFont="1" applyFill="1" applyBorder="1" applyAlignment="1" applyProtection="1">
      <alignment horizontal="left" vertical="center" wrapText="1"/>
    </xf>
    <xf numFmtId="0" fontId="6" fillId="2" borderId="34" xfId="0" applyFont="1" applyFill="1" applyBorder="1" applyAlignment="1" applyProtection="1">
      <alignment horizontal="left" vertical="center" wrapText="1"/>
    </xf>
    <xf numFmtId="0" fontId="6" fillId="2" borderId="35" xfId="0" applyFont="1" applyFill="1" applyBorder="1" applyAlignment="1" applyProtection="1">
      <alignment horizontal="left" vertical="center" wrapText="1"/>
    </xf>
    <xf numFmtId="0" fontId="6" fillId="2" borderId="36" xfId="0" applyFont="1" applyFill="1" applyBorder="1" applyAlignment="1" applyProtection="1">
      <alignment horizontal="left" vertical="center" wrapText="1"/>
    </xf>
    <xf numFmtId="49" fontId="1" fillId="0" borderId="25" xfId="0" applyNumberFormat="1" applyFont="1" applyFill="1" applyBorder="1" applyAlignment="1" applyProtection="1">
      <alignment horizontal="center" wrapText="1"/>
      <protection locked="0"/>
    </xf>
    <xf numFmtId="49" fontId="1" fillId="0" borderId="26" xfId="0" applyNumberFormat="1" applyFont="1" applyFill="1" applyBorder="1" applyAlignment="1" applyProtection="1">
      <alignment horizontal="center" wrapText="1"/>
      <protection locked="0"/>
    </xf>
    <xf numFmtId="49" fontId="1" fillId="0" borderId="8" xfId="0" applyNumberFormat="1" applyFont="1" applyFill="1" applyBorder="1" applyAlignment="1" applyProtection="1">
      <alignment horizontal="left" vertical="center" wrapText="1"/>
      <protection locked="0"/>
    </xf>
    <xf numFmtId="0" fontId="3" fillId="0" borderId="8" xfId="0" applyFont="1" applyFill="1" applyBorder="1" applyAlignment="1" applyProtection="1">
      <alignment horizontal="left" vertical="center" wrapText="1"/>
    </xf>
    <xf numFmtId="0" fontId="6" fillId="2" borderId="8" xfId="0" applyFont="1" applyFill="1" applyBorder="1" applyAlignment="1" applyProtection="1">
      <alignment horizontal="left" vertical="center"/>
    </xf>
    <xf numFmtId="0" fontId="6" fillId="2" borderId="2" xfId="0" applyFont="1" applyFill="1" applyBorder="1" applyAlignment="1" applyProtection="1">
      <alignment horizontal="left" vertical="center"/>
    </xf>
    <xf numFmtId="2" fontId="1" fillId="0" borderId="8" xfId="0" applyNumberFormat="1" applyFont="1" applyFill="1" applyBorder="1" applyAlignment="1" applyProtection="1">
      <alignment horizontal="center" wrapText="1"/>
      <protection locked="0"/>
    </xf>
    <xf numFmtId="0" fontId="6" fillId="2" borderId="12" xfId="0" applyFont="1" applyFill="1" applyBorder="1" applyAlignment="1" applyProtection="1">
      <alignment horizontal="left" vertical="center"/>
    </xf>
    <xf numFmtId="0" fontId="6" fillId="2" borderId="1" xfId="0" applyFont="1" applyFill="1" applyBorder="1" applyAlignment="1" applyProtection="1">
      <alignment horizontal="left" vertical="center"/>
    </xf>
    <xf numFmtId="0" fontId="6" fillId="2" borderId="5" xfId="0" applyFont="1" applyFill="1" applyBorder="1" applyAlignment="1" applyProtection="1">
      <alignment horizontal="left" vertical="center"/>
    </xf>
    <xf numFmtId="4" fontId="6" fillId="0" borderId="8" xfId="0" applyNumberFormat="1" applyFont="1" applyFill="1" applyBorder="1" applyAlignment="1" applyProtection="1">
      <alignment horizontal="right" vertical="center"/>
      <protection locked="0"/>
    </xf>
    <xf numFmtId="0" fontId="14" fillId="2" borderId="12" xfId="0" applyFont="1" applyFill="1" applyBorder="1" applyAlignment="1" applyProtection="1">
      <alignment vertical="center" wrapText="1"/>
    </xf>
    <xf numFmtId="0" fontId="14" fillId="2" borderId="1" xfId="0" applyFont="1" applyFill="1" applyBorder="1" applyAlignment="1" applyProtection="1">
      <alignment vertical="center" wrapText="1"/>
    </xf>
    <xf numFmtId="0" fontId="14" fillId="2" borderId="7" xfId="0" applyFont="1" applyFill="1" applyBorder="1" applyAlignment="1" applyProtection="1">
      <alignment vertical="center" wrapText="1"/>
    </xf>
    <xf numFmtId="0" fontId="6" fillId="2" borderId="8"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14" fillId="5" borderId="8" xfId="0" applyFont="1" applyFill="1" applyBorder="1" applyAlignment="1" applyProtection="1">
      <alignment horizontal="center" vertical="center" wrapText="1"/>
      <protection locked="0"/>
    </xf>
    <xf numFmtId="0" fontId="14" fillId="5" borderId="2" xfId="0" applyFont="1" applyFill="1" applyBorder="1" applyAlignment="1" applyProtection="1">
      <alignment horizontal="center" vertical="center" wrapText="1"/>
      <protection locked="0"/>
    </xf>
    <xf numFmtId="0" fontId="11" fillId="3" borderId="12"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0" fontId="11" fillId="3" borderId="7" xfId="0" applyFont="1" applyFill="1" applyBorder="1" applyAlignment="1" applyProtection="1">
      <alignment horizontal="left" vertical="center" wrapText="1"/>
    </xf>
    <xf numFmtId="0" fontId="14" fillId="3" borderId="12" xfId="0" applyFont="1" applyFill="1" applyBorder="1" applyAlignment="1" applyProtection="1">
      <alignment horizontal="left" vertical="center" wrapText="1"/>
    </xf>
    <xf numFmtId="0" fontId="14" fillId="3" borderId="1" xfId="0" applyFont="1" applyFill="1" applyBorder="1" applyAlignment="1" applyProtection="1">
      <alignment horizontal="left" vertical="center" wrapText="1"/>
    </xf>
    <xf numFmtId="0" fontId="14" fillId="3" borderId="7" xfId="0" applyFont="1" applyFill="1" applyBorder="1" applyAlignment="1" applyProtection="1">
      <alignment horizontal="left" vertical="center" wrapText="1"/>
    </xf>
    <xf numFmtId="0" fontId="11" fillId="5" borderId="12" xfId="0" applyFont="1" applyFill="1" applyBorder="1" applyAlignment="1" applyProtection="1">
      <alignment horizontal="center" vertical="center" wrapText="1"/>
    </xf>
    <xf numFmtId="0" fontId="11" fillId="5" borderId="1" xfId="0" applyFont="1" applyFill="1" applyBorder="1" applyAlignment="1" applyProtection="1">
      <alignment horizontal="center" vertical="center" wrapText="1"/>
    </xf>
    <xf numFmtId="0" fontId="11" fillId="5" borderId="5" xfId="0" applyFont="1" applyFill="1" applyBorder="1" applyAlignment="1" applyProtection="1">
      <alignment horizontal="center" vertical="center" wrapText="1"/>
    </xf>
    <xf numFmtId="0" fontId="13" fillId="2" borderId="8" xfId="0" applyFont="1" applyFill="1" applyBorder="1" applyAlignment="1" applyProtection="1">
      <alignment horizontal="center" vertical="center" wrapText="1"/>
    </xf>
    <xf numFmtId="0" fontId="13" fillId="2" borderId="2" xfId="0" applyFont="1" applyFill="1" applyBorder="1" applyAlignment="1" applyProtection="1">
      <alignment horizontal="center" vertical="center" wrapText="1"/>
    </xf>
    <xf numFmtId="0" fontId="13" fillId="0" borderId="3" xfId="0" applyFont="1" applyFill="1" applyBorder="1" applyAlignment="1" applyProtection="1">
      <alignment horizontal="center" vertical="center" wrapText="1"/>
    </xf>
    <xf numFmtId="0" fontId="13" fillId="0" borderId="8" xfId="0" applyFont="1" applyFill="1" applyBorder="1" applyAlignment="1" applyProtection="1">
      <alignment horizontal="center" vertical="center" wrapText="1"/>
    </xf>
    <xf numFmtId="0" fontId="13" fillId="2" borderId="3" xfId="0" applyFont="1" applyFill="1" applyBorder="1" applyAlignment="1" applyProtection="1">
      <alignment horizontal="center" vertical="center" wrapText="1"/>
    </xf>
    <xf numFmtId="0" fontId="1" fillId="2" borderId="2" xfId="0" applyFont="1" applyFill="1" applyBorder="1" applyAlignment="1" applyProtection="1">
      <alignment horizontal="left" vertical="center" wrapText="1"/>
    </xf>
    <xf numFmtId="0" fontId="13" fillId="0" borderId="2"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4" fontId="19" fillId="2" borderId="12" xfId="0" applyNumberFormat="1" applyFont="1" applyFill="1" applyBorder="1" applyAlignment="1" applyProtection="1">
      <alignment horizontal="center" vertical="center" wrapText="1"/>
    </xf>
    <xf numFmtId="4" fontId="19" fillId="2" borderId="1" xfId="0" applyNumberFormat="1" applyFont="1" applyFill="1" applyBorder="1" applyAlignment="1" applyProtection="1">
      <alignment horizontal="center" vertical="center" wrapText="1"/>
    </xf>
    <xf numFmtId="4" fontId="19" fillId="2" borderId="7" xfId="0" applyNumberFormat="1" applyFont="1" applyFill="1" applyBorder="1" applyAlignment="1" applyProtection="1">
      <alignment horizontal="center" vertical="center" wrapText="1"/>
    </xf>
    <xf numFmtId="0" fontId="1" fillId="2" borderId="12" xfId="0" applyFont="1" applyFill="1" applyBorder="1" applyAlignment="1" applyProtection="1">
      <alignment horizontal="left" vertical="top" wrapText="1"/>
    </xf>
    <xf numFmtId="0" fontId="1" fillId="2" borderId="1" xfId="0" applyFont="1" applyFill="1" applyBorder="1" applyAlignment="1" applyProtection="1">
      <alignment horizontal="left" vertical="top" wrapText="1"/>
    </xf>
    <xf numFmtId="0" fontId="1" fillId="2" borderId="7" xfId="0" applyFont="1" applyFill="1" applyBorder="1" applyAlignment="1" applyProtection="1">
      <alignment horizontal="left" vertical="top" wrapText="1"/>
    </xf>
    <xf numFmtId="0" fontId="14" fillId="3" borderId="15" xfId="0" applyFont="1" applyFill="1" applyBorder="1" applyAlignment="1" applyProtection="1">
      <alignment horizontal="left" vertical="center" wrapText="1"/>
    </xf>
    <xf numFmtId="0" fontId="14" fillId="3" borderId="11" xfId="0" applyFont="1" applyFill="1" applyBorder="1" applyAlignment="1" applyProtection="1">
      <alignment horizontal="left" vertical="center" wrapText="1"/>
    </xf>
    <xf numFmtId="0" fontId="14" fillId="3" borderId="16" xfId="0" applyFont="1" applyFill="1" applyBorder="1" applyAlignment="1" applyProtection="1">
      <alignment horizontal="left" vertical="center" wrapText="1"/>
    </xf>
    <xf numFmtId="0" fontId="14" fillId="3" borderId="17" xfId="0" applyFont="1" applyFill="1" applyBorder="1" applyAlignment="1" applyProtection="1">
      <alignment horizontal="left" vertical="center" wrapText="1"/>
    </xf>
    <xf numFmtId="0" fontId="14" fillId="3" borderId="9" xfId="0" applyFont="1" applyFill="1" applyBorder="1" applyAlignment="1" applyProtection="1">
      <alignment horizontal="left" vertical="center" wrapText="1"/>
    </xf>
    <xf numFmtId="0" fontId="14" fillId="3" borderId="18" xfId="0" applyFont="1" applyFill="1" applyBorder="1" applyAlignment="1" applyProtection="1">
      <alignment horizontal="left" vertical="center" wrapText="1"/>
    </xf>
    <xf numFmtId="0" fontId="6" fillId="4" borderId="4" xfId="0" applyFont="1" applyFill="1" applyBorder="1" applyAlignment="1" applyProtection="1">
      <alignment horizontal="left" vertical="top" wrapText="1"/>
    </xf>
    <xf numFmtId="0" fontId="1" fillId="4" borderId="1" xfId="0" applyFont="1" applyFill="1" applyBorder="1" applyAlignment="1" applyProtection="1">
      <alignment horizontal="left" vertical="top" wrapText="1"/>
    </xf>
    <xf numFmtId="0" fontId="1" fillId="4" borderId="5" xfId="0" applyFont="1" applyFill="1" applyBorder="1" applyAlignment="1" applyProtection="1">
      <alignment horizontal="left" vertical="top" wrapText="1"/>
    </xf>
    <xf numFmtId="0" fontId="6" fillId="4" borderId="1" xfId="0" applyFont="1" applyFill="1" applyBorder="1" applyAlignment="1" applyProtection="1">
      <alignment horizontal="left" vertical="top" wrapText="1"/>
    </xf>
    <xf numFmtId="0" fontId="6" fillId="4" borderId="5" xfId="0" applyFont="1" applyFill="1" applyBorder="1" applyAlignment="1" applyProtection="1">
      <alignment horizontal="left" vertical="top" wrapText="1"/>
    </xf>
    <xf numFmtId="0" fontId="1" fillId="3" borderId="1" xfId="0" applyFont="1" applyFill="1" applyBorder="1" applyAlignment="1" applyProtection="1">
      <alignment horizontal="center" vertical="center" wrapText="1"/>
    </xf>
    <xf numFmtId="0" fontId="6" fillId="4" borderId="23" xfId="0" applyFont="1" applyFill="1" applyBorder="1" applyAlignment="1" applyProtection="1">
      <alignment horizontal="center" vertical="center" wrapText="1"/>
    </xf>
    <xf numFmtId="0" fontId="6" fillId="4" borderId="13" xfId="0" applyFont="1" applyFill="1" applyBorder="1" applyAlignment="1" applyProtection="1">
      <alignment horizontal="center" vertical="center" wrapText="1"/>
    </xf>
    <xf numFmtId="0" fontId="6" fillId="4" borderId="2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right" vertical="center" wrapText="1"/>
    </xf>
    <xf numFmtId="0" fontId="13" fillId="2" borderId="1" xfId="0" applyFont="1" applyFill="1" applyBorder="1" applyAlignment="1" applyProtection="1">
      <alignment horizontal="right" vertical="center" wrapText="1"/>
    </xf>
    <xf numFmtId="0" fontId="13" fillId="2" borderId="7" xfId="0" applyFont="1" applyFill="1" applyBorder="1" applyAlignment="1" applyProtection="1">
      <alignment horizontal="right" vertical="center" wrapText="1"/>
    </xf>
    <xf numFmtId="3" fontId="6" fillId="4" borderId="8" xfId="0" applyNumberFormat="1" applyFont="1" applyFill="1" applyBorder="1" applyAlignment="1" applyProtection="1">
      <alignment horizontal="center" vertical="center" wrapText="1"/>
    </xf>
    <xf numFmtId="3" fontId="6" fillId="4" borderId="2" xfId="0" applyNumberFormat="1" applyFont="1" applyFill="1" applyBorder="1" applyAlignment="1" applyProtection="1">
      <alignment horizontal="center" vertical="center" wrapText="1"/>
    </xf>
    <xf numFmtId="0" fontId="6" fillId="4" borderId="4" xfId="0" applyFont="1" applyFill="1" applyBorder="1" applyAlignment="1" applyProtection="1">
      <alignment horizontal="left" vertical="center" wrapText="1"/>
    </xf>
    <xf numFmtId="0" fontId="6" fillId="4" borderId="1" xfId="0" applyFont="1" applyFill="1" applyBorder="1" applyAlignment="1" applyProtection="1">
      <alignment horizontal="left" vertical="center" wrapText="1"/>
    </xf>
    <xf numFmtId="0" fontId="6" fillId="4" borderId="7" xfId="0" applyFont="1" applyFill="1" applyBorder="1" applyAlignment="1" applyProtection="1">
      <alignment horizontal="left" vertical="center" wrapText="1"/>
    </xf>
    <xf numFmtId="0" fontId="11" fillId="4" borderId="41" xfId="0" applyFont="1" applyFill="1" applyBorder="1" applyAlignment="1" applyProtection="1">
      <alignment horizontal="center" vertical="center"/>
    </xf>
    <xf numFmtId="0" fontId="6" fillId="2" borderId="24" xfId="0" applyFont="1" applyFill="1" applyBorder="1" applyAlignment="1" applyProtection="1">
      <alignment horizontal="center" vertical="center" wrapText="1"/>
    </xf>
    <xf numFmtId="0" fontId="6"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1" fillId="0" borderId="28" xfId="0" applyFont="1" applyFill="1" applyBorder="1" applyAlignment="1" applyProtection="1">
      <alignment horizontal="center" vertical="center" wrapText="1"/>
      <protection locked="0"/>
    </xf>
    <xf numFmtId="0" fontId="1" fillId="0" borderId="29" xfId="0" applyFont="1" applyFill="1" applyBorder="1" applyAlignment="1" applyProtection="1">
      <alignment horizontal="center" vertical="center" wrapText="1"/>
      <protection locked="0"/>
    </xf>
    <xf numFmtId="0" fontId="1" fillId="0" borderId="30"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left" vertical="center" wrapText="1"/>
    </xf>
    <xf numFmtId="0" fontId="6" fillId="3" borderId="8" xfId="0" applyFont="1" applyFill="1" applyBorder="1" applyAlignment="1" applyProtection="1">
      <alignment horizontal="left" vertical="center" wrapText="1"/>
    </xf>
    <xf numFmtId="49" fontId="1" fillId="0" borderId="12"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left" vertical="center" wrapText="1"/>
      <protection locked="0"/>
    </xf>
    <xf numFmtId="49" fontId="1" fillId="0" borderId="5"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pplyProtection="1">
      <alignment horizontal="left" vertical="center" wrapText="1"/>
      <protection locked="0"/>
    </xf>
    <xf numFmtId="49" fontId="1" fillId="0" borderId="12"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center" vertical="center" wrapText="1"/>
      <protection locked="0"/>
    </xf>
    <xf numFmtId="49" fontId="1" fillId="0" borderId="5" xfId="0" applyNumberFormat="1" applyFont="1" applyFill="1" applyBorder="1" applyAlignment="1" applyProtection="1">
      <alignment horizontal="center" vertical="center" wrapText="1"/>
      <protection locked="0"/>
    </xf>
    <xf numFmtId="0" fontId="1" fillId="2" borderId="13" xfId="0" applyFont="1" applyFill="1" applyBorder="1" applyAlignment="1" applyProtection="1">
      <alignment horizontal="left" vertical="center" wrapText="1"/>
    </xf>
    <xf numFmtId="0" fontId="1" fillId="2" borderId="22" xfId="0" applyFont="1" applyFill="1" applyBorder="1" applyAlignment="1" applyProtection="1">
      <alignment horizontal="left" vertical="center" wrapText="1"/>
    </xf>
    <xf numFmtId="0" fontId="6" fillId="2" borderId="4" xfId="0" applyFont="1" applyFill="1" applyBorder="1" applyAlignment="1" applyProtection="1">
      <alignment horizontal="left" vertical="center" wrapText="1"/>
    </xf>
    <xf numFmtId="0" fontId="6" fillId="2" borderId="1" xfId="0" applyFont="1" applyFill="1" applyBorder="1" applyAlignment="1" applyProtection="1">
      <alignment horizontal="left" vertical="center" wrapText="1"/>
    </xf>
    <xf numFmtId="4" fontId="13" fillId="0" borderId="12" xfId="0" applyNumberFormat="1" applyFont="1" applyFill="1" applyBorder="1" applyAlignment="1" applyProtection="1">
      <alignment horizontal="center" vertical="center"/>
      <protection locked="0"/>
    </xf>
    <xf numFmtId="4" fontId="13" fillId="0" borderId="1" xfId="0" applyNumberFormat="1" applyFont="1" applyFill="1" applyBorder="1" applyAlignment="1" applyProtection="1">
      <alignment horizontal="center" vertical="center"/>
      <protection locked="0"/>
    </xf>
    <xf numFmtId="4" fontId="13" fillId="0" borderId="7" xfId="0" applyNumberFormat="1" applyFont="1" applyFill="1" applyBorder="1" applyAlignment="1" applyProtection="1">
      <alignment horizontal="center" vertical="center"/>
      <protection locked="0"/>
    </xf>
    <xf numFmtId="0" fontId="1" fillId="2" borderId="3" xfId="0" applyFont="1" applyFill="1" applyBorder="1" applyAlignment="1" applyProtection="1">
      <alignment horizontal="left" vertical="center" wrapText="1"/>
    </xf>
    <xf numFmtId="0" fontId="1" fillId="0" borderId="8"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left" vertical="center" wrapText="1"/>
      <protection locked="0"/>
    </xf>
    <xf numFmtId="0" fontId="1" fillId="3" borderId="3" xfId="0" applyFont="1" applyFill="1" applyBorder="1" applyAlignment="1" applyProtection="1">
      <alignment horizontal="left" vertical="center" wrapText="1"/>
    </xf>
    <xf numFmtId="0" fontId="1" fillId="3" borderId="8" xfId="0" applyFont="1" applyFill="1" applyBorder="1" applyAlignment="1" applyProtection="1">
      <alignment horizontal="left" vertical="center" wrapText="1"/>
    </xf>
    <xf numFmtId="0" fontId="6" fillId="3" borderId="2" xfId="0" applyFont="1" applyFill="1" applyBorder="1" applyAlignment="1" applyProtection="1">
      <alignment horizontal="left" vertical="center" wrapText="1"/>
    </xf>
    <xf numFmtId="0" fontId="1" fillId="0" borderId="8" xfId="0" applyFont="1" applyBorder="1" applyAlignment="1" applyProtection="1">
      <alignment horizontal="left" wrapText="1"/>
      <protection locked="0"/>
    </xf>
    <xf numFmtId="0" fontId="1" fillId="0" borderId="2" xfId="0" applyFont="1" applyBorder="1" applyAlignment="1" applyProtection="1">
      <alignment horizontal="left" wrapText="1"/>
      <protection locked="0"/>
    </xf>
    <xf numFmtId="0" fontId="1" fillId="2" borderId="12" xfId="0" applyFont="1" applyFill="1" applyBorder="1" applyAlignment="1" applyProtection="1">
      <alignment horizontal="left" vertical="center"/>
    </xf>
    <xf numFmtId="0" fontId="1" fillId="2" borderId="7" xfId="0" applyFont="1" applyFill="1" applyBorder="1" applyAlignment="1" applyProtection="1">
      <alignment horizontal="left" vertical="center"/>
    </xf>
    <xf numFmtId="0" fontId="6" fillId="2" borderId="5"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14" fontId="1" fillId="0" borderId="12" xfId="0" applyNumberFormat="1"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14" fontId="1" fillId="0" borderId="8" xfId="0" applyNumberFormat="1" applyFont="1" applyFill="1" applyBorder="1" applyAlignment="1" applyProtection="1">
      <alignment horizontal="left" vertical="center" wrapText="1"/>
      <protection locked="0"/>
    </xf>
    <xf numFmtId="0" fontId="5" fillId="4" borderId="3"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0" fontId="5" fillId="4" borderId="2" xfId="0" applyFont="1" applyFill="1" applyBorder="1" applyAlignment="1" applyProtection="1">
      <alignment horizontal="center" vertical="center" wrapText="1"/>
    </xf>
    <xf numFmtId="0" fontId="1" fillId="0" borderId="8" xfId="0" applyFont="1" applyBorder="1" applyAlignment="1" applyProtection="1">
      <alignment horizontal="left"/>
      <protection locked="0"/>
    </xf>
    <xf numFmtId="0" fontId="1" fillId="0" borderId="2" xfId="0" applyFont="1" applyBorder="1" applyAlignment="1" applyProtection="1">
      <alignment horizontal="left"/>
      <protection locked="0"/>
    </xf>
    <xf numFmtId="0" fontId="1" fillId="2" borderId="8" xfId="0" applyFont="1" applyFill="1" applyBorder="1" applyAlignment="1" applyProtection="1">
      <alignment horizontal="left" vertical="center"/>
    </xf>
    <xf numFmtId="0" fontId="1" fillId="2" borderId="3" xfId="0" applyFont="1" applyFill="1" applyBorder="1" applyAlignment="1" applyProtection="1">
      <alignment horizontal="left" vertical="center"/>
    </xf>
    <xf numFmtId="0" fontId="1" fillId="4" borderId="3"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6" fillId="4" borderId="4" xfId="0" applyFont="1" applyFill="1" applyBorder="1" applyAlignment="1" applyProtection="1">
      <alignment horizontal="center" wrapText="1"/>
    </xf>
    <xf numFmtId="0" fontId="6" fillId="4" borderId="1" xfId="0" applyFont="1" applyFill="1" applyBorder="1" applyAlignment="1" applyProtection="1">
      <alignment horizontal="center" wrapText="1"/>
    </xf>
    <xf numFmtId="0" fontId="6" fillId="4" borderId="5" xfId="0" applyFont="1" applyFill="1" applyBorder="1" applyAlignment="1" applyProtection="1">
      <alignment horizontal="center" wrapText="1"/>
    </xf>
    <xf numFmtId="0" fontId="6" fillId="2" borderId="3" xfId="0" applyFont="1" applyFill="1" applyBorder="1" applyAlignment="1" applyProtection="1">
      <alignment horizontal="left" vertical="center" wrapText="1"/>
    </xf>
    <xf numFmtId="0" fontId="6" fillId="2" borderId="8" xfId="0" applyFont="1" applyFill="1" applyBorder="1" applyAlignment="1" applyProtection="1">
      <alignment horizontal="left" vertical="center" wrapText="1"/>
    </xf>
    <xf numFmtId="0" fontId="1" fillId="0" borderId="8" xfId="0" applyFont="1" applyFill="1" applyBorder="1" applyAlignment="1" applyProtection="1">
      <alignment horizontal="center" vertical="center" wrapText="1"/>
      <protection locked="0"/>
    </xf>
    <xf numFmtId="0" fontId="1" fillId="5" borderId="8"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center" vertical="center" wrapText="1"/>
    </xf>
    <xf numFmtId="0" fontId="1" fillId="4" borderId="1"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 fillId="5" borderId="8" xfId="0" applyFont="1" applyFill="1" applyBorder="1" applyAlignment="1" applyProtection="1">
      <alignment horizontal="left" vertical="center" wrapText="1"/>
      <protection locked="0"/>
    </xf>
    <xf numFmtId="0" fontId="1" fillId="5" borderId="12" xfId="0" applyFont="1" applyFill="1" applyBorder="1" applyAlignment="1" applyProtection="1">
      <alignment horizontal="left" vertical="center" wrapText="1"/>
      <protection locked="0"/>
    </xf>
    <xf numFmtId="0" fontId="1" fillId="5" borderId="2" xfId="0" applyFont="1" applyFill="1" applyBorder="1" applyAlignment="1" applyProtection="1">
      <alignment horizontal="left" vertical="center" wrapText="1"/>
      <protection locked="0"/>
    </xf>
    <xf numFmtId="0" fontId="1" fillId="2" borderId="1" xfId="0" applyFont="1" applyFill="1" applyBorder="1" applyAlignment="1" applyProtection="1">
      <alignment horizontal="left" vertical="center"/>
    </xf>
    <xf numFmtId="14" fontId="1" fillId="5" borderId="8" xfId="0" applyNumberFormat="1"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xf>
    <xf numFmtId="0" fontId="6" fillId="3" borderId="8" xfId="0" applyFont="1" applyFill="1" applyBorder="1" applyAlignment="1" applyProtection="1">
      <alignment horizontal="center" vertical="center" wrapText="1"/>
    </xf>
    <xf numFmtId="0" fontId="6" fillId="6" borderId="3" xfId="0" applyFont="1" applyFill="1" applyBorder="1" applyAlignment="1" applyProtection="1">
      <alignment horizontal="center" vertical="center" wrapText="1"/>
    </xf>
    <xf numFmtId="0" fontId="6" fillId="6" borderId="8" xfId="0" applyFont="1" applyFill="1" applyBorder="1" applyAlignment="1" applyProtection="1">
      <alignment horizontal="center" vertical="center" wrapText="1"/>
    </xf>
    <xf numFmtId="0" fontId="6" fillId="6" borderId="12" xfId="0" applyFont="1" applyFill="1" applyBorder="1" applyAlignment="1" applyProtection="1">
      <alignment horizontal="center" vertical="center" wrapText="1"/>
    </xf>
    <xf numFmtId="0" fontId="6" fillId="3" borderId="12" xfId="0" applyFont="1" applyFill="1" applyBorder="1" applyAlignment="1" applyProtection="1">
      <alignment horizontal="left" vertical="center" wrapText="1"/>
    </xf>
    <xf numFmtId="0" fontId="6" fillId="4" borderId="5" xfId="0" applyFont="1" applyFill="1" applyBorder="1" applyAlignment="1" applyProtection="1">
      <alignment horizontal="left" vertical="center" wrapText="1"/>
    </xf>
    <xf numFmtId="0" fontId="11" fillId="2" borderId="12"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5" xfId="0" applyFont="1" applyFill="1" applyBorder="1" applyAlignment="1" applyProtection="1">
      <alignment horizontal="center" vertical="center" wrapText="1"/>
    </xf>
    <xf numFmtId="0" fontId="6" fillId="2" borderId="15" xfId="0" applyFont="1" applyFill="1" applyBorder="1" applyAlignment="1" applyProtection="1">
      <alignment horizontal="center"/>
    </xf>
    <xf numFmtId="0" fontId="6" fillId="2" borderId="11" xfId="0" applyFont="1" applyFill="1" applyBorder="1" applyAlignment="1" applyProtection="1">
      <alignment horizontal="center"/>
    </xf>
    <xf numFmtId="0" fontId="6" fillId="2" borderId="38" xfId="0" applyFont="1" applyFill="1" applyBorder="1" applyAlignment="1" applyProtection="1">
      <alignment horizontal="center"/>
    </xf>
    <xf numFmtId="0" fontId="6" fillId="2" borderId="17" xfId="0" applyFont="1" applyFill="1" applyBorder="1" applyAlignment="1" applyProtection="1">
      <alignment horizontal="center"/>
    </xf>
    <xf numFmtId="0" fontId="6" fillId="2" borderId="9" xfId="0" applyFont="1" applyFill="1" applyBorder="1" applyAlignment="1" applyProtection="1">
      <alignment horizontal="center"/>
    </xf>
    <xf numFmtId="0" fontId="6" fillId="2" borderId="39" xfId="0" applyFont="1" applyFill="1" applyBorder="1" applyAlignment="1" applyProtection="1">
      <alignment horizontal="center"/>
    </xf>
    <xf numFmtId="0" fontId="1" fillId="3" borderId="15" xfId="0" applyFont="1" applyFill="1" applyBorder="1" applyAlignment="1" applyProtection="1">
      <alignment horizontal="left" vertical="center" wrapText="1"/>
    </xf>
    <xf numFmtId="0" fontId="1" fillId="3" borderId="11" xfId="0" applyFont="1" applyFill="1" applyBorder="1" applyAlignment="1" applyProtection="1">
      <alignment horizontal="left" vertical="center" wrapText="1"/>
    </xf>
    <xf numFmtId="0" fontId="1" fillId="3" borderId="16" xfId="0" applyFont="1" applyFill="1" applyBorder="1" applyAlignment="1" applyProtection="1">
      <alignment horizontal="left" vertical="center" wrapText="1"/>
    </xf>
    <xf numFmtId="0" fontId="1" fillId="3" borderId="17" xfId="0" applyFont="1" applyFill="1" applyBorder="1" applyAlignment="1" applyProtection="1">
      <alignment horizontal="left" vertical="center" wrapText="1"/>
    </xf>
    <xf numFmtId="0" fontId="1" fillId="3" borderId="9" xfId="0" applyFont="1" applyFill="1" applyBorder="1" applyAlignment="1" applyProtection="1">
      <alignment horizontal="left" vertical="center" wrapText="1"/>
    </xf>
    <xf numFmtId="0" fontId="1" fillId="3" borderId="18" xfId="0" applyFont="1" applyFill="1" applyBorder="1" applyAlignment="1" applyProtection="1">
      <alignment horizontal="left" vertical="center" wrapText="1"/>
    </xf>
  </cellXfs>
  <cellStyles count="1">
    <cellStyle name="Normal" xfId="0" builtinId="0"/>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C$38"/>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file>

<file path=xl/ctrlProps/ctrlProp4.xml><?xml version="1.0" encoding="utf-8"?>
<formControlPr xmlns="http://schemas.microsoft.com/office/spreadsheetml/2009/9/main" objectType="Radio"/>
</file>

<file path=xl/ctrlProps/ctrlProp5.xml><?xml version="1.0" encoding="utf-8"?>
<formControlPr xmlns="http://schemas.microsoft.com/office/spreadsheetml/2009/9/main" objectType="Radio"/>
</file>

<file path=xl/ctrlProps/ctrlProp6.xml><?xml version="1.0" encoding="utf-8"?>
<formControlPr xmlns="http://schemas.microsoft.com/office/spreadsheetml/2009/9/main" objectType="Radio"/>
</file>

<file path=xl/ctrlProps/ctrlProp7.xml><?xml version="1.0" encoding="utf-8"?>
<formControlPr xmlns="http://schemas.microsoft.com/office/spreadsheetml/2009/9/main" objectType="Radio"/>
</file>

<file path=xl/ctrlProps/ctrlProp8.xml><?xml version="1.0" encoding="utf-8"?>
<formControlPr xmlns="http://schemas.microsoft.com/office/spreadsheetml/2009/9/main" objectType="Radio"/>
</file>

<file path=xl/ctrlProps/ctrlProp9.xml><?xml version="1.0" encoding="utf-8"?>
<formControlPr xmlns="http://schemas.microsoft.com/office/spreadsheetml/2009/9/main" objectType="Radio" firstButton="1" fmlaLink="$AC$78"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CheckBox" fmlaLink="$AC$84" lockText="1" noThreeD="1"/>
</file>

<file path=xl/ctrlProps/ctrlProp17.xml><?xml version="1.0" encoding="utf-8"?>
<formControlPr xmlns="http://schemas.microsoft.com/office/spreadsheetml/2009/9/main" objectType="CheckBox" fmlaLink="$AC$85" lockText="1" noThreeD="1"/>
</file>

<file path=xl/ctrlProps/ctrlProp18.xml><?xml version="1.0" encoding="utf-8"?>
<formControlPr xmlns="http://schemas.microsoft.com/office/spreadsheetml/2009/9/main" objectType="CheckBox" fmlaLink="$AC$86"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Radio" firstButton="1" fmlaLink="$AC$87" noThreeD="1"/>
</file>

<file path=xl/ctrlProps/ctrlProp21.xml><?xml version="1.0" encoding="utf-8"?>
<formControlPr xmlns="http://schemas.microsoft.com/office/spreadsheetml/2009/9/main" objectType="Radio" noThreeD="1"/>
</file>

<file path=xl/ctrlProps/ctrlProp22.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419100</xdr:colOff>
          <xdr:row>37</xdr:row>
          <xdr:rowOff>333375</xdr:rowOff>
        </xdr:from>
        <xdr:to>
          <xdr:col>25</xdr:col>
          <xdr:colOff>171450</xdr:colOff>
          <xdr:row>37</xdr:row>
          <xdr:rowOff>571500</xdr:rowOff>
        </xdr:to>
        <xdr:sp macro="" textlink="">
          <xdr:nvSpPr>
            <xdr:cNvPr id="1122" name="Option Button 98" hidden="1">
              <a:extLst>
                <a:ext uri="{63B3BB69-23CF-44E3-9099-C40C66FF867C}">
                  <a14:compatExt spid="_x0000_s11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438150</xdr:colOff>
          <xdr:row>38</xdr:row>
          <xdr:rowOff>276225</xdr:rowOff>
        </xdr:from>
        <xdr:to>
          <xdr:col>25</xdr:col>
          <xdr:colOff>247650</xdr:colOff>
          <xdr:row>38</xdr:row>
          <xdr:rowOff>504825</xdr:rowOff>
        </xdr:to>
        <xdr:sp macro="" textlink="">
          <xdr:nvSpPr>
            <xdr:cNvPr id="1125" name="Option Button 101" hidden="1">
              <a:extLst>
                <a:ext uri="{63B3BB69-23CF-44E3-9099-C40C66FF867C}">
                  <a14:compatExt spid="_x0000_s11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39</xdr:row>
          <xdr:rowOff>438150</xdr:rowOff>
        </xdr:from>
        <xdr:to>
          <xdr:col>25</xdr:col>
          <xdr:colOff>209550</xdr:colOff>
          <xdr:row>39</xdr:row>
          <xdr:rowOff>657225</xdr:rowOff>
        </xdr:to>
        <xdr:sp macro="" textlink="">
          <xdr:nvSpPr>
            <xdr:cNvPr id="1126" name="Option Button 102" hidden="1">
              <a:extLst>
                <a:ext uri="{63B3BB69-23CF-44E3-9099-C40C66FF867C}">
                  <a14:compatExt spid="_x0000_s11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419100</xdr:colOff>
          <xdr:row>40</xdr:row>
          <xdr:rowOff>285750</xdr:rowOff>
        </xdr:from>
        <xdr:to>
          <xdr:col>25</xdr:col>
          <xdr:colOff>266700</xdr:colOff>
          <xdr:row>40</xdr:row>
          <xdr:rowOff>523875</xdr:rowOff>
        </xdr:to>
        <xdr:sp macro="" textlink="">
          <xdr:nvSpPr>
            <xdr:cNvPr id="1127" name="Option Button 103" hidden="1">
              <a:extLst>
                <a:ext uri="{63B3BB69-23CF-44E3-9099-C40C66FF867C}">
                  <a14:compatExt spid="_x0000_s11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361950</xdr:colOff>
          <xdr:row>41</xdr:row>
          <xdr:rowOff>457200</xdr:rowOff>
        </xdr:from>
        <xdr:to>
          <xdr:col>25</xdr:col>
          <xdr:colOff>228600</xdr:colOff>
          <xdr:row>41</xdr:row>
          <xdr:rowOff>657225</xdr:rowOff>
        </xdr:to>
        <xdr:sp macro="" textlink="">
          <xdr:nvSpPr>
            <xdr:cNvPr id="1128" name="Option Button 104" hidden="1">
              <a:extLst>
                <a:ext uri="{63B3BB69-23CF-44E3-9099-C40C66FF867C}">
                  <a14:compatExt spid="_x0000_s11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285750</xdr:colOff>
          <xdr:row>42</xdr:row>
          <xdr:rowOff>381000</xdr:rowOff>
        </xdr:from>
        <xdr:to>
          <xdr:col>25</xdr:col>
          <xdr:colOff>142875</xdr:colOff>
          <xdr:row>42</xdr:row>
          <xdr:rowOff>609600</xdr:rowOff>
        </xdr:to>
        <xdr:sp macro="" textlink="">
          <xdr:nvSpPr>
            <xdr:cNvPr id="1129" name="Option Button 105" hidden="1">
              <a:extLst>
                <a:ext uri="{63B3BB69-23CF-44E3-9099-C40C66FF867C}">
                  <a14:compatExt spid="_x0000_s11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45</xdr:row>
          <xdr:rowOff>381000</xdr:rowOff>
        </xdr:from>
        <xdr:to>
          <xdr:col>26</xdr:col>
          <xdr:colOff>9525</xdr:colOff>
          <xdr:row>45</xdr:row>
          <xdr:rowOff>590550</xdr:rowOff>
        </xdr:to>
        <xdr:sp macro="" textlink="">
          <xdr:nvSpPr>
            <xdr:cNvPr id="1130" name="Option Button 106" hidden="1">
              <a:extLst>
                <a:ext uri="{63B3BB69-23CF-44E3-9099-C40C66FF867C}">
                  <a14:compatExt spid="_x0000_s11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400050</xdr:colOff>
          <xdr:row>46</xdr:row>
          <xdr:rowOff>333375</xdr:rowOff>
        </xdr:from>
        <xdr:to>
          <xdr:col>25</xdr:col>
          <xdr:colOff>276225</xdr:colOff>
          <xdr:row>46</xdr:row>
          <xdr:rowOff>533400</xdr:rowOff>
        </xdr:to>
        <xdr:sp macro="" textlink="">
          <xdr:nvSpPr>
            <xdr:cNvPr id="1272" name="Option Button 248" hidden="1">
              <a:extLst>
                <a:ext uri="{63B3BB69-23CF-44E3-9099-C40C66FF867C}">
                  <a14:compatExt spid="_x0000_s12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142875</xdr:colOff>
          <xdr:row>77</xdr:row>
          <xdr:rowOff>66675</xdr:rowOff>
        </xdr:from>
        <xdr:to>
          <xdr:col>19</xdr:col>
          <xdr:colOff>285750</xdr:colOff>
          <xdr:row>77</xdr:row>
          <xdr:rowOff>257175</xdr:rowOff>
        </xdr:to>
        <xdr:sp macro="" textlink="">
          <xdr:nvSpPr>
            <xdr:cNvPr id="1275" name="Option Button 251" hidden="1">
              <a:extLst>
                <a:ext uri="{63B3BB69-23CF-44E3-9099-C40C66FF867C}">
                  <a14:compatExt spid="_x0000_s12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123825</xdr:colOff>
          <xdr:row>78</xdr:row>
          <xdr:rowOff>57150</xdr:rowOff>
        </xdr:from>
        <xdr:to>
          <xdr:col>19</xdr:col>
          <xdr:colOff>228600</xdr:colOff>
          <xdr:row>78</xdr:row>
          <xdr:rowOff>314325</xdr:rowOff>
        </xdr:to>
        <xdr:sp macro="" textlink="">
          <xdr:nvSpPr>
            <xdr:cNvPr id="1278" name="Option Button 254" hidden="1">
              <a:extLst>
                <a:ext uri="{63B3BB69-23CF-44E3-9099-C40C66FF867C}">
                  <a14:compatExt spid="_x0000_s12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79</xdr:row>
          <xdr:rowOff>38100</xdr:rowOff>
        </xdr:from>
        <xdr:to>
          <xdr:col>19</xdr:col>
          <xdr:colOff>257175</xdr:colOff>
          <xdr:row>79</xdr:row>
          <xdr:rowOff>228600</xdr:rowOff>
        </xdr:to>
        <xdr:sp macro="" textlink="">
          <xdr:nvSpPr>
            <xdr:cNvPr id="1279" name="Option Button 255" hidden="1">
              <a:extLst>
                <a:ext uri="{63B3BB69-23CF-44E3-9099-C40C66FF867C}">
                  <a14:compatExt spid="_x0000_s12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142875</xdr:colOff>
          <xdr:row>80</xdr:row>
          <xdr:rowOff>19050</xdr:rowOff>
        </xdr:from>
        <xdr:to>
          <xdr:col>19</xdr:col>
          <xdr:colOff>285750</xdr:colOff>
          <xdr:row>80</xdr:row>
          <xdr:rowOff>323850</xdr:rowOff>
        </xdr:to>
        <xdr:sp macro="" textlink="">
          <xdr:nvSpPr>
            <xdr:cNvPr id="1280" name="Option Button 256" hidden="1">
              <a:extLst>
                <a:ext uri="{63B3BB69-23CF-44E3-9099-C40C66FF867C}">
                  <a14:compatExt spid="_x0000_s12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81</xdr:row>
          <xdr:rowOff>123825</xdr:rowOff>
        </xdr:from>
        <xdr:to>
          <xdr:col>19</xdr:col>
          <xdr:colOff>228600</xdr:colOff>
          <xdr:row>81</xdr:row>
          <xdr:rowOff>247650</xdr:rowOff>
        </xdr:to>
        <xdr:sp macro="" textlink="">
          <xdr:nvSpPr>
            <xdr:cNvPr id="1281" name="Option Button 257" hidden="1">
              <a:extLst>
                <a:ext uri="{63B3BB69-23CF-44E3-9099-C40C66FF867C}">
                  <a14:compatExt spid="_x0000_s12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171450</xdr:colOff>
          <xdr:row>82</xdr:row>
          <xdr:rowOff>47625</xdr:rowOff>
        </xdr:from>
        <xdr:to>
          <xdr:col>18</xdr:col>
          <xdr:colOff>257175</xdr:colOff>
          <xdr:row>82</xdr:row>
          <xdr:rowOff>228600</xdr:rowOff>
        </xdr:to>
        <xdr:sp macro="" textlink="">
          <xdr:nvSpPr>
            <xdr:cNvPr id="1282" name="Option Button 258" hidden="1">
              <a:extLst>
                <a:ext uri="{63B3BB69-23CF-44E3-9099-C40C66FF867C}">
                  <a14:compatExt spid="_x0000_s12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266700</xdr:colOff>
          <xdr:row>37</xdr:row>
          <xdr:rowOff>19050</xdr:rowOff>
        </xdr:from>
        <xdr:to>
          <xdr:col>26</xdr:col>
          <xdr:colOff>628650</xdr:colOff>
          <xdr:row>47</xdr:row>
          <xdr:rowOff>0</xdr:rowOff>
        </xdr:to>
        <xdr:sp macro="" textlink="">
          <xdr:nvSpPr>
            <xdr:cNvPr id="1286" name="Group Box 262" hidden="1">
              <a:extLst>
                <a:ext uri="{63B3BB69-23CF-44E3-9099-C40C66FF867C}">
                  <a14:compatExt spid="_x0000_s12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257175</xdr:colOff>
          <xdr:row>83</xdr:row>
          <xdr:rowOff>647700</xdr:rowOff>
        </xdr:from>
        <xdr:to>
          <xdr:col>19</xdr:col>
          <xdr:colOff>190500</xdr:colOff>
          <xdr:row>83</xdr:row>
          <xdr:rowOff>752475</xdr:rowOff>
        </xdr:to>
        <xdr:sp macro="" textlink="">
          <xdr:nvSpPr>
            <xdr:cNvPr id="1498" name="Check Box 474" hidden="1">
              <a:extLst>
                <a:ext uri="{63B3BB69-23CF-44E3-9099-C40C66FF867C}">
                  <a14:compatExt spid="_x0000_s14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228600</xdr:colOff>
          <xdr:row>84</xdr:row>
          <xdr:rowOff>647700</xdr:rowOff>
        </xdr:from>
        <xdr:to>
          <xdr:col>19</xdr:col>
          <xdr:colOff>190500</xdr:colOff>
          <xdr:row>84</xdr:row>
          <xdr:rowOff>828675</xdr:rowOff>
        </xdr:to>
        <xdr:sp macro="" textlink="">
          <xdr:nvSpPr>
            <xdr:cNvPr id="1501" name="Check Box 477" hidden="1">
              <a:extLst>
                <a:ext uri="{63B3BB69-23CF-44E3-9099-C40C66FF867C}">
                  <a14:compatExt spid="_x0000_s15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85</xdr:row>
          <xdr:rowOff>561975</xdr:rowOff>
        </xdr:from>
        <xdr:to>
          <xdr:col>19</xdr:col>
          <xdr:colOff>161925</xdr:colOff>
          <xdr:row>85</xdr:row>
          <xdr:rowOff>828675</xdr:rowOff>
        </xdr:to>
        <xdr:sp macro="" textlink="">
          <xdr:nvSpPr>
            <xdr:cNvPr id="1502" name="Check Box 478" hidden="1">
              <a:extLst>
                <a:ext uri="{63B3BB69-23CF-44E3-9099-C40C66FF867C}">
                  <a14:compatExt spid="_x0000_s15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77</xdr:row>
          <xdr:rowOff>9525</xdr:rowOff>
        </xdr:from>
        <xdr:to>
          <xdr:col>20</xdr:col>
          <xdr:colOff>0</xdr:colOff>
          <xdr:row>82</xdr:row>
          <xdr:rowOff>323851</xdr:rowOff>
        </xdr:to>
        <xdr:sp macro="" textlink="">
          <xdr:nvSpPr>
            <xdr:cNvPr id="1504" name="Group Box 480" hidden="1">
              <a:extLst>
                <a:ext uri="{63B3BB69-23CF-44E3-9099-C40C66FF867C}">
                  <a14:compatExt spid="_x0000_s15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86</xdr:row>
          <xdr:rowOff>142875</xdr:rowOff>
        </xdr:from>
        <xdr:to>
          <xdr:col>19</xdr:col>
          <xdr:colOff>247650</xdr:colOff>
          <xdr:row>86</xdr:row>
          <xdr:rowOff>352425</xdr:rowOff>
        </xdr:to>
        <xdr:sp macro="" textlink="">
          <xdr:nvSpPr>
            <xdr:cNvPr id="1505" name="Option Button 481" hidden="1">
              <a:extLst>
                <a:ext uri="{63B3BB69-23CF-44E3-9099-C40C66FF867C}">
                  <a14:compatExt spid="_x0000_s15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87</xdr:row>
          <xdr:rowOff>95250</xdr:rowOff>
        </xdr:from>
        <xdr:to>
          <xdr:col>17</xdr:col>
          <xdr:colOff>219075</xdr:colOff>
          <xdr:row>87</xdr:row>
          <xdr:rowOff>304800</xdr:rowOff>
        </xdr:to>
        <xdr:sp macro="" textlink="">
          <xdr:nvSpPr>
            <xdr:cNvPr id="1506" name="Option Button 482" hidden="1">
              <a:extLst>
                <a:ext uri="{63B3BB69-23CF-44E3-9099-C40C66FF867C}">
                  <a14:compatExt spid="_x0000_s15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86</xdr:row>
          <xdr:rowOff>0</xdr:rowOff>
        </xdr:from>
        <xdr:to>
          <xdr:col>20</xdr:col>
          <xdr:colOff>0</xdr:colOff>
          <xdr:row>87</xdr:row>
          <xdr:rowOff>514350</xdr:rowOff>
        </xdr:to>
        <xdr:sp macro="" textlink="">
          <xdr:nvSpPr>
            <xdr:cNvPr id="1507" name="Group Box 483" hidden="1">
              <a:extLst>
                <a:ext uri="{63B3BB69-23CF-44E3-9099-C40C66FF867C}">
                  <a14:compatExt spid="_x0000_s1507"/>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2.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U186"/>
  <sheetViews>
    <sheetView showGridLines="0" tabSelected="1" view="pageBreakPreview" topLeftCell="A57" zoomScale="87" zoomScaleNormal="70" zoomScaleSheetLayoutView="87" workbookViewId="0">
      <selection activeCell="A61" sqref="A61:AA61"/>
    </sheetView>
  </sheetViews>
  <sheetFormatPr defaultColWidth="3.28515625" defaultRowHeight="15" customHeight="1" x14ac:dyDescent="0.25"/>
  <cols>
    <col min="1" max="7" width="4.28515625" style="5" customWidth="1"/>
    <col min="8" max="8" width="3.28515625" style="5" customWidth="1"/>
    <col min="9" max="12" width="4.28515625" style="5" customWidth="1"/>
    <col min="13" max="13" width="5.140625" style="5" customWidth="1"/>
    <col min="14" max="14" width="4.28515625" style="5" customWidth="1"/>
    <col min="15" max="15" width="9.42578125" style="5" customWidth="1"/>
    <col min="16" max="16" width="7.7109375" style="5" customWidth="1"/>
    <col min="17" max="19" width="4.28515625" style="5" customWidth="1"/>
    <col min="20" max="20" width="4.85546875" style="5" customWidth="1"/>
    <col min="21" max="24" width="4.28515625" style="5" customWidth="1"/>
    <col min="25" max="25" width="7.28515625" style="5" customWidth="1"/>
    <col min="26" max="26" width="4.28515625" style="5" customWidth="1"/>
    <col min="27" max="27" width="9.7109375" style="5" customWidth="1"/>
    <col min="28" max="28" width="45" style="7" customWidth="1"/>
    <col min="29" max="29" width="11.140625" style="43" customWidth="1"/>
    <col min="30" max="30" width="64.42578125" style="4" customWidth="1"/>
    <col min="31" max="31" width="39" style="5" customWidth="1"/>
    <col min="32" max="32" width="43.28515625" style="33" customWidth="1"/>
    <col min="33" max="40" width="127.5703125" style="5" customWidth="1"/>
    <col min="41" max="16384" width="3.28515625" style="5"/>
  </cols>
  <sheetData>
    <row r="1" spans="1:37" ht="15.75" x14ac:dyDescent="0.25">
      <c r="A1" s="304" t="s">
        <v>2</v>
      </c>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6"/>
      <c r="AB1" s="62">
        <v>5</v>
      </c>
      <c r="AC1" s="61"/>
    </row>
    <row r="2" spans="1:37" ht="15.75" x14ac:dyDescent="0.25">
      <c r="A2" s="149" t="s">
        <v>203</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28"/>
      <c r="AB2" s="62">
        <v>6</v>
      </c>
      <c r="AC2" s="61"/>
    </row>
    <row r="3" spans="1:37" s="9" customFormat="1" ht="15.75" x14ac:dyDescent="0.25">
      <c r="A3" s="149" t="s">
        <v>65</v>
      </c>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28"/>
      <c r="AB3" s="62">
        <v>8</v>
      </c>
      <c r="AC3" s="52"/>
      <c r="AD3" s="8"/>
      <c r="AF3" s="45"/>
    </row>
    <row r="4" spans="1:37" s="11" customFormat="1" ht="15.75" x14ac:dyDescent="0.25">
      <c r="A4" s="304"/>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6"/>
      <c r="AB4" s="62">
        <v>9</v>
      </c>
      <c r="AC4" s="61"/>
      <c r="AD4" s="10"/>
      <c r="AF4" s="46"/>
    </row>
    <row r="5" spans="1:37" s="11" customFormat="1" ht="15.75" x14ac:dyDescent="0.25">
      <c r="A5" s="149" t="s">
        <v>153</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28"/>
      <c r="AB5" s="62">
        <v>10</v>
      </c>
      <c r="AC5" s="52"/>
      <c r="AD5" s="10"/>
      <c r="AF5" s="46"/>
    </row>
    <row r="6" spans="1:37" s="11" customFormat="1" ht="32.25" customHeight="1" x14ac:dyDescent="0.25">
      <c r="A6" s="315" t="s">
        <v>227</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62">
        <v>11</v>
      </c>
      <c r="AC6" s="61"/>
      <c r="AD6" s="10"/>
      <c r="AF6" s="46"/>
    </row>
    <row r="7" spans="1:37" s="11" customFormat="1" ht="15.75" x14ac:dyDescent="0.25">
      <c r="A7" s="317"/>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7"/>
      <c r="AB7" s="62">
        <v>12</v>
      </c>
      <c r="AC7" s="61"/>
      <c r="AD7" s="10"/>
      <c r="AF7" s="46"/>
    </row>
    <row r="8" spans="1:37" ht="31.5" customHeight="1" x14ac:dyDescent="0.25">
      <c r="A8" s="261" t="s">
        <v>3</v>
      </c>
      <c r="B8" s="262"/>
      <c r="C8" s="262"/>
      <c r="D8" s="262"/>
      <c r="E8" s="262"/>
      <c r="F8" s="262"/>
      <c r="G8" s="262"/>
      <c r="H8" s="262"/>
      <c r="I8" s="313"/>
      <c r="J8" s="313"/>
      <c r="K8" s="313"/>
      <c r="L8" s="313"/>
      <c r="M8" s="313"/>
      <c r="N8" s="313"/>
      <c r="O8" s="313"/>
      <c r="P8" s="313"/>
      <c r="Q8" s="313"/>
      <c r="R8" s="313"/>
      <c r="S8" s="313"/>
      <c r="T8" s="313"/>
      <c r="U8" s="313"/>
      <c r="V8" s="313"/>
      <c r="W8" s="313"/>
      <c r="X8" s="313"/>
      <c r="Y8" s="313"/>
      <c r="Z8" s="313"/>
      <c r="AA8" s="314"/>
      <c r="AB8" s="62">
        <v>13</v>
      </c>
      <c r="AC8" s="12"/>
      <c r="AD8" s="109" t="s">
        <v>59</v>
      </c>
    </row>
    <row r="9" spans="1:37" ht="31.5" customHeight="1" x14ac:dyDescent="0.25">
      <c r="A9" s="123" t="s">
        <v>1</v>
      </c>
      <c r="B9" s="124"/>
      <c r="C9" s="124"/>
      <c r="D9" s="124"/>
      <c r="E9" s="124"/>
      <c r="F9" s="124"/>
      <c r="G9" s="124"/>
      <c r="H9" s="124"/>
      <c r="I9" s="124"/>
      <c r="J9" s="125"/>
      <c r="K9" s="126" t="s">
        <v>0</v>
      </c>
      <c r="L9" s="126"/>
      <c r="M9" s="126"/>
      <c r="N9" s="126"/>
      <c r="O9" s="126"/>
      <c r="P9" s="126"/>
      <c r="Q9" s="126"/>
      <c r="R9" s="126"/>
      <c r="S9" s="126"/>
      <c r="T9" s="126"/>
      <c r="U9" s="126"/>
      <c r="V9" s="126"/>
      <c r="W9" s="126"/>
      <c r="X9" s="126"/>
      <c r="Y9" s="126"/>
      <c r="Z9" s="126"/>
      <c r="AA9" s="127"/>
      <c r="AB9" s="104">
        <v>2</v>
      </c>
      <c r="AC9" s="105"/>
      <c r="AD9" s="13"/>
      <c r="AJ9" s="5" t="s">
        <v>37</v>
      </c>
      <c r="AK9" s="6">
        <v>0.5</v>
      </c>
    </row>
    <row r="10" spans="1:37" ht="61.5" customHeight="1" x14ac:dyDescent="0.25">
      <c r="A10" s="310" t="s">
        <v>64</v>
      </c>
      <c r="B10" s="311"/>
      <c r="C10" s="311"/>
      <c r="D10" s="311"/>
      <c r="E10" s="311"/>
      <c r="F10" s="311"/>
      <c r="G10" s="311"/>
      <c r="H10" s="311"/>
      <c r="I10" s="312"/>
      <c r="J10" s="312"/>
      <c r="K10" s="312"/>
      <c r="L10" s="312"/>
      <c r="M10" s="312"/>
      <c r="N10" s="312"/>
      <c r="O10" s="312"/>
      <c r="P10" s="312"/>
      <c r="Q10" s="312"/>
      <c r="R10" s="312"/>
      <c r="S10" s="312"/>
      <c r="T10" s="312"/>
      <c r="U10" s="312"/>
      <c r="V10" s="312"/>
      <c r="W10" s="312"/>
      <c r="X10" s="312"/>
      <c r="Y10" s="312"/>
      <c r="Z10" s="312"/>
      <c r="AA10" s="291"/>
      <c r="AB10" s="62">
        <v>14</v>
      </c>
      <c r="AC10" s="12"/>
      <c r="AD10" s="13" t="s">
        <v>60</v>
      </c>
    </row>
    <row r="11" spans="1:37" ht="63.75" customHeight="1" x14ac:dyDescent="0.25">
      <c r="A11" s="310" t="s">
        <v>113</v>
      </c>
      <c r="B11" s="311"/>
      <c r="C11" s="311"/>
      <c r="D11" s="311"/>
      <c r="E11" s="311"/>
      <c r="F11" s="311"/>
      <c r="G11" s="311"/>
      <c r="H11" s="311"/>
      <c r="I11" s="311"/>
      <c r="J11" s="311"/>
      <c r="K11" s="311"/>
      <c r="L11" s="311"/>
      <c r="M11" s="311"/>
      <c r="N11" s="311"/>
      <c r="O11" s="313"/>
      <c r="P11" s="313"/>
      <c r="Q11" s="313"/>
      <c r="R11" s="313"/>
      <c r="S11" s="313"/>
      <c r="T11" s="313"/>
      <c r="U11" s="313"/>
      <c r="V11" s="313"/>
      <c r="W11" s="313"/>
      <c r="X11" s="313"/>
      <c r="Y11" s="313"/>
      <c r="Z11" s="313"/>
      <c r="AA11" s="314"/>
      <c r="AB11" s="62">
        <v>15</v>
      </c>
      <c r="AC11" s="12"/>
      <c r="AD11" s="13" t="s">
        <v>61</v>
      </c>
    </row>
    <row r="12" spans="1:37" s="9" customFormat="1" ht="15.75" x14ac:dyDescent="0.25">
      <c r="A12" s="149" t="s">
        <v>79</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28"/>
      <c r="AB12" s="62">
        <v>16</v>
      </c>
      <c r="AC12" s="14"/>
      <c r="AD12" s="15"/>
      <c r="AF12" s="45"/>
    </row>
    <row r="13" spans="1:37" s="9" customFormat="1" ht="15.75" x14ac:dyDescent="0.25">
      <c r="A13" s="149" t="s">
        <v>74</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28"/>
      <c r="AB13" s="62">
        <v>17</v>
      </c>
      <c r="AC13" s="14"/>
      <c r="AD13" s="15"/>
      <c r="AF13" s="45"/>
    </row>
    <row r="14" spans="1:37" ht="57" customHeight="1" x14ac:dyDescent="0.25">
      <c r="A14" s="280" t="s">
        <v>73</v>
      </c>
      <c r="B14" s="281"/>
      <c r="C14" s="281"/>
      <c r="D14" s="281"/>
      <c r="E14" s="281"/>
      <c r="F14" s="281"/>
      <c r="G14" s="281"/>
      <c r="H14" s="281"/>
      <c r="I14" s="281"/>
      <c r="J14" s="313"/>
      <c r="K14" s="313"/>
      <c r="L14" s="313"/>
      <c r="M14" s="313"/>
      <c r="N14" s="313"/>
      <c r="O14" s="313"/>
      <c r="P14" s="313"/>
      <c r="Q14" s="313"/>
      <c r="R14" s="313"/>
      <c r="S14" s="313"/>
      <c r="T14" s="313"/>
      <c r="U14" s="313"/>
      <c r="V14" s="313"/>
      <c r="W14" s="313"/>
      <c r="X14" s="313"/>
      <c r="Y14" s="313"/>
      <c r="Z14" s="313"/>
      <c r="AA14" s="314"/>
      <c r="AB14" s="62">
        <v>18</v>
      </c>
      <c r="AC14" s="12"/>
      <c r="AD14" s="13" t="s">
        <v>128</v>
      </c>
    </row>
    <row r="15" spans="1:37" s="9" customFormat="1" ht="15.75" x14ac:dyDescent="0.25">
      <c r="A15" s="323" t="s">
        <v>194</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98"/>
      <c r="AB15" s="62">
        <v>19</v>
      </c>
      <c r="AC15" s="14"/>
      <c r="AD15" s="15"/>
      <c r="AF15" s="45"/>
    </row>
    <row r="16" spans="1:37" ht="27" x14ac:dyDescent="0.25">
      <c r="A16" s="280" t="s">
        <v>6</v>
      </c>
      <c r="B16" s="281"/>
      <c r="C16" s="281"/>
      <c r="D16" s="281"/>
      <c r="E16" s="281"/>
      <c r="F16" s="281"/>
      <c r="G16" s="281"/>
      <c r="H16" s="281"/>
      <c r="I16" s="313"/>
      <c r="J16" s="313"/>
      <c r="K16" s="313"/>
      <c r="L16" s="313"/>
      <c r="M16" s="313"/>
      <c r="N16" s="313"/>
      <c r="O16" s="313"/>
      <c r="P16" s="313"/>
      <c r="Q16" s="313"/>
      <c r="R16" s="313"/>
      <c r="S16" s="313"/>
      <c r="T16" s="313"/>
      <c r="U16" s="313"/>
      <c r="V16" s="313"/>
      <c r="W16" s="313"/>
      <c r="X16" s="313"/>
      <c r="Y16" s="313"/>
      <c r="Z16" s="313"/>
      <c r="AA16" s="314"/>
      <c r="AB16" s="62">
        <v>20</v>
      </c>
      <c r="AC16" s="12"/>
      <c r="AD16" s="13" t="s">
        <v>75</v>
      </c>
    </row>
    <row r="17" spans="1:32" ht="26.25" customHeight="1" x14ac:dyDescent="0.25">
      <c r="A17" s="280" t="s">
        <v>7</v>
      </c>
      <c r="B17" s="281"/>
      <c r="C17" s="281"/>
      <c r="D17" s="281"/>
      <c r="E17" s="281"/>
      <c r="F17" s="281"/>
      <c r="G17" s="281"/>
      <c r="H17" s="281"/>
      <c r="I17" s="313"/>
      <c r="J17" s="313"/>
      <c r="K17" s="313"/>
      <c r="L17" s="313"/>
      <c r="M17" s="313"/>
      <c r="N17" s="313"/>
      <c r="O17" s="313"/>
      <c r="P17" s="313"/>
      <c r="Q17" s="313"/>
      <c r="R17" s="313"/>
      <c r="S17" s="313"/>
      <c r="T17" s="313"/>
      <c r="U17" s="313"/>
      <c r="V17" s="313"/>
      <c r="W17" s="313"/>
      <c r="X17" s="313"/>
      <c r="Y17" s="313"/>
      <c r="Z17" s="313"/>
      <c r="AA17" s="314"/>
      <c r="AB17" s="62">
        <v>21</v>
      </c>
      <c r="AC17" s="12"/>
      <c r="AD17" s="13" t="s">
        <v>68</v>
      </c>
    </row>
    <row r="18" spans="1:32" ht="30" customHeight="1" x14ac:dyDescent="0.25">
      <c r="A18" s="280" t="s">
        <v>10</v>
      </c>
      <c r="B18" s="281"/>
      <c r="C18" s="281"/>
      <c r="D18" s="281"/>
      <c r="E18" s="281"/>
      <c r="F18" s="313"/>
      <c r="G18" s="313"/>
      <c r="H18" s="313"/>
      <c r="I18" s="313"/>
      <c r="J18" s="313"/>
      <c r="K18" s="313"/>
      <c r="L18" s="280" t="s">
        <v>192</v>
      </c>
      <c r="M18" s="281"/>
      <c r="N18" s="281"/>
      <c r="O18" s="322"/>
      <c r="P18" s="313"/>
      <c r="Q18" s="313"/>
      <c r="R18" s="313"/>
      <c r="S18" s="280" t="s">
        <v>9</v>
      </c>
      <c r="T18" s="281"/>
      <c r="U18" s="281"/>
      <c r="V18" s="313"/>
      <c r="W18" s="313"/>
      <c r="X18" s="313"/>
      <c r="Y18" s="313"/>
      <c r="Z18" s="313"/>
      <c r="AA18" s="314"/>
      <c r="AB18" s="62">
        <v>22</v>
      </c>
      <c r="AC18" s="12"/>
      <c r="AD18" s="13" t="s">
        <v>193</v>
      </c>
    </row>
    <row r="19" spans="1:32" s="9" customFormat="1" ht="15.75" x14ac:dyDescent="0.25">
      <c r="A19" s="325" t="s">
        <v>16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7"/>
      <c r="AB19" s="62">
        <v>23</v>
      </c>
      <c r="AC19" s="14"/>
      <c r="AD19" s="15"/>
      <c r="AF19" s="45"/>
    </row>
    <row r="20" spans="1:32" s="17" customFormat="1" ht="15.75" x14ac:dyDescent="0.25">
      <c r="A20" s="261" t="s">
        <v>11</v>
      </c>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328"/>
      <c r="AB20" s="62">
        <v>24</v>
      </c>
      <c r="AC20" s="14"/>
      <c r="AD20" s="16"/>
      <c r="AF20" s="47"/>
    </row>
    <row r="21" spans="1:32" s="18" customFormat="1" ht="15.75" customHeight="1" x14ac:dyDescent="0.25">
      <c r="A21" s="280" t="s">
        <v>12</v>
      </c>
      <c r="B21" s="281"/>
      <c r="C21" s="281"/>
      <c r="D21" s="281"/>
      <c r="E21" s="281"/>
      <c r="F21" s="281"/>
      <c r="G21" s="281"/>
      <c r="H21" s="281"/>
      <c r="I21" s="281"/>
      <c r="J21" s="318"/>
      <c r="K21" s="318"/>
      <c r="L21" s="318"/>
      <c r="M21" s="318"/>
      <c r="N21" s="318"/>
      <c r="O21" s="318"/>
      <c r="P21" s="318"/>
      <c r="Q21" s="318"/>
      <c r="R21" s="318"/>
      <c r="S21" s="318"/>
      <c r="T21" s="318"/>
      <c r="U21" s="318"/>
      <c r="V21" s="318"/>
      <c r="W21" s="318"/>
      <c r="X21" s="318"/>
      <c r="Y21" s="318"/>
      <c r="Z21" s="318"/>
      <c r="AA21" s="319"/>
      <c r="AB21" s="62">
        <v>25</v>
      </c>
      <c r="AC21" s="12"/>
      <c r="AD21" s="56" t="s">
        <v>17</v>
      </c>
      <c r="AF21" s="48"/>
    </row>
    <row r="22" spans="1:32" s="18" customFormat="1" ht="52.5" customHeight="1" x14ac:dyDescent="0.25">
      <c r="A22" s="280" t="s">
        <v>13</v>
      </c>
      <c r="B22" s="281"/>
      <c r="C22" s="281"/>
      <c r="D22" s="281"/>
      <c r="E22" s="281"/>
      <c r="F22" s="281"/>
      <c r="G22" s="281"/>
      <c r="H22" s="281"/>
      <c r="I22" s="281"/>
      <c r="J22" s="318"/>
      <c r="K22" s="318"/>
      <c r="L22" s="318"/>
      <c r="M22" s="318"/>
      <c r="N22" s="318"/>
      <c r="O22" s="318"/>
      <c r="P22" s="318"/>
      <c r="Q22" s="318"/>
      <c r="R22" s="318"/>
      <c r="S22" s="318"/>
      <c r="T22" s="318"/>
      <c r="U22" s="318"/>
      <c r="V22" s="318"/>
      <c r="W22" s="318"/>
      <c r="X22" s="318"/>
      <c r="Y22" s="318"/>
      <c r="Z22" s="318"/>
      <c r="AA22" s="320"/>
      <c r="AB22" s="53"/>
      <c r="AC22" s="12"/>
      <c r="AD22" s="56" t="s">
        <v>54</v>
      </c>
      <c r="AF22" s="48"/>
    </row>
    <row r="23" spans="1:32" s="18" customFormat="1" ht="32.25" customHeight="1" x14ac:dyDescent="0.25">
      <c r="A23" s="280" t="s">
        <v>14</v>
      </c>
      <c r="B23" s="281"/>
      <c r="C23" s="281"/>
      <c r="D23" s="281"/>
      <c r="E23" s="281"/>
      <c r="F23" s="281"/>
      <c r="G23" s="281"/>
      <c r="H23" s="281"/>
      <c r="I23" s="281"/>
      <c r="J23" s="318"/>
      <c r="K23" s="318"/>
      <c r="L23" s="318"/>
      <c r="M23" s="318"/>
      <c r="N23" s="318"/>
      <c r="O23" s="318"/>
      <c r="P23" s="318"/>
      <c r="Q23" s="318"/>
      <c r="R23" s="318"/>
      <c r="S23" s="318"/>
      <c r="T23" s="318"/>
      <c r="U23" s="318"/>
      <c r="V23" s="318"/>
      <c r="W23" s="318"/>
      <c r="X23" s="318"/>
      <c r="Y23" s="318"/>
      <c r="Z23" s="318"/>
      <c r="AA23" s="320"/>
      <c r="AB23" s="53"/>
      <c r="AC23" s="12"/>
      <c r="AD23" s="56" t="s">
        <v>55</v>
      </c>
      <c r="AF23" s="48"/>
    </row>
    <row r="24" spans="1:32" s="18" customFormat="1" ht="26.25" customHeight="1" x14ac:dyDescent="0.25">
      <c r="A24" s="280" t="s">
        <v>15</v>
      </c>
      <c r="B24" s="281"/>
      <c r="C24" s="281"/>
      <c r="D24" s="281"/>
      <c r="E24" s="281"/>
      <c r="F24" s="281"/>
      <c r="G24" s="281"/>
      <c r="H24" s="281"/>
      <c r="I24" s="281"/>
      <c r="J24" s="318"/>
      <c r="K24" s="318"/>
      <c r="L24" s="318"/>
      <c r="M24" s="318"/>
      <c r="N24" s="318"/>
      <c r="O24" s="318"/>
      <c r="P24" s="318"/>
      <c r="Q24" s="318"/>
      <c r="R24" s="318"/>
      <c r="S24" s="318"/>
      <c r="T24" s="318"/>
      <c r="U24" s="318"/>
      <c r="V24" s="318"/>
      <c r="W24" s="318"/>
      <c r="X24" s="318"/>
      <c r="Y24" s="318"/>
      <c r="Z24" s="318"/>
      <c r="AA24" s="320"/>
      <c r="AB24" s="53"/>
      <c r="AC24" s="12"/>
      <c r="AD24" s="56" t="s">
        <v>18</v>
      </c>
      <c r="AF24" s="48"/>
    </row>
    <row r="25" spans="1:32" s="17" customFormat="1" ht="15.75" x14ac:dyDescent="0.25">
      <c r="A25" s="261" t="s">
        <v>19</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82"/>
      <c r="AB25" s="63"/>
      <c r="AC25" s="14"/>
      <c r="AD25" s="16"/>
      <c r="AF25" s="47"/>
    </row>
    <row r="26" spans="1:32" s="18" customFormat="1" ht="45" customHeight="1" x14ac:dyDescent="0.25">
      <c r="A26" s="280" t="s">
        <v>20</v>
      </c>
      <c r="B26" s="281"/>
      <c r="C26" s="281"/>
      <c r="D26" s="281"/>
      <c r="E26" s="281"/>
      <c r="F26" s="285" t="s">
        <v>26</v>
      </c>
      <c r="G26" s="286"/>
      <c r="H26" s="300"/>
      <c r="I26" s="300"/>
      <c r="J26" s="300"/>
      <c r="K26" s="300"/>
      <c r="L26" s="300"/>
      <c r="M26" s="300"/>
      <c r="N26" s="300"/>
      <c r="O26" s="300"/>
      <c r="P26" s="300"/>
      <c r="Q26" s="300"/>
      <c r="R26" s="300"/>
      <c r="S26" s="300"/>
      <c r="T26" s="285" t="s">
        <v>25</v>
      </c>
      <c r="U26" s="321"/>
      <c r="V26" s="286"/>
      <c r="W26" s="300"/>
      <c r="X26" s="300"/>
      <c r="Y26" s="300"/>
      <c r="Z26" s="300"/>
      <c r="AA26" s="301"/>
      <c r="AB26" s="19"/>
      <c r="AC26" s="29"/>
      <c r="AD26" s="56" t="s">
        <v>114</v>
      </c>
      <c r="AF26" s="48"/>
    </row>
    <row r="27" spans="1:32" s="18" customFormat="1" ht="38.25" customHeight="1" x14ac:dyDescent="0.25">
      <c r="A27" s="303" t="s">
        <v>29</v>
      </c>
      <c r="B27" s="302"/>
      <c r="C27" s="302"/>
      <c r="D27" s="300"/>
      <c r="E27" s="300"/>
      <c r="F27" s="300"/>
      <c r="G27" s="300"/>
      <c r="H27" s="300"/>
      <c r="I27" s="300"/>
      <c r="J27" s="300"/>
      <c r="K27" s="300"/>
      <c r="L27" s="300"/>
      <c r="M27" s="300"/>
      <c r="N27" s="300"/>
      <c r="O27" s="59" t="s">
        <v>4</v>
      </c>
      <c r="P27" s="300"/>
      <c r="Q27" s="300"/>
      <c r="R27" s="59" t="s">
        <v>28</v>
      </c>
      <c r="S27" s="302" t="s">
        <v>94</v>
      </c>
      <c r="T27" s="302"/>
      <c r="U27" s="59" t="s">
        <v>27</v>
      </c>
      <c r="V27" s="300"/>
      <c r="W27" s="300"/>
      <c r="X27" s="285" t="s">
        <v>30</v>
      </c>
      <c r="Y27" s="286"/>
      <c r="Z27" s="300"/>
      <c r="AA27" s="301"/>
      <c r="AB27" s="19"/>
      <c r="AC27" s="29"/>
      <c r="AD27" s="56" t="s">
        <v>76</v>
      </c>
      <c r="AF27" s="48"/>
    </row>
    <row r="28" spans="1:32" s="18" customFormat="1" ht="36.75" customHeight="1" x14ac:dyDescent="0.25">
      <c r="A28" s="280" t="s">
        <v>21</v>
      </c>
      <c r="B28" s="281"/>
      <c r="C28" s="281"/>
      <c r="D28" s="300"/>
      <c r="E28" s="300"/>
      <c r="F28" s="300"/>
      <c r="G28" s="300"/>
      <c r="H28" s="300"/>
      <c r="I28" s="300"/>
      <c r="J28" s="300"/>
      <c r="K28" s="300"/>
      <c r="L28" s="300"/>
      <c r="M28" s="300"/>
      <c r="N28" s="300"/>
      <c r="O28" s="281" t="s">
        <v>22</v>
      </c>
      <c r="P28" s="281"/>
      <c r="Q28" s="281"/>
      <c r="R28" s="300"/>
      <c r="S28" s="300"/>
      <c r="T28" s="300"/>
      <c r="U28" s="300"/>
      <c r="V28" s="300"/>
      <c r="W28" s="300"/>
      <c r="X28" s="300"/>
      <c r="Y28" s="300"/>
      <c r="Z28" s="300"/>
      <c r="AA28" s="301"/>
      <c r="AB28" s="19"/>
      <c r="AC28" s="29"/>
      <c r="AD28" s="56" t="s">
        <v>76</v>
      </c>
      <c r="AF28" s="48"/>
    </row>
    <row r="29" spans="1:32" s="18" customFormat="1" ht="27" x14ac:dyDescent="0.25">
      <c r="A29" s="280" t="s">
        <v>31</v>
      </c>
      <c r="B29" s="281"/>
      <c r="C29" s="281"/>
      <c r="D29" s="283"/>
      <c r="E29" s="283"/>
      <c r="F29" s="283"/>
      <c r="G29" s="283"/>
      <c r="H29" s="283"/>
      <c r="I29" s="283"/>
      <c r="J29" s="283"/>
      <c r="K29" s="283"/>
      <c r="L29" s="119" t="s">
        <v>32</v>
      </c>
      <c r="M29" s="131"/>
      <c r="N29" s="283"/>
      <c r="O29" s="283"/>
      <c r="P29" s="283"/>
      <c r="Q29" s="283"/>
      <c r="R29" s="285" t="s">
        <v>33</v>
      </c>
      <c r="S29" s="286"/>
      <c r="T29" s="283"/>
      <c r="U29" s="283"/>
      <c r="V29" s="283"/>
      <c r="W29" s="283"/>
      <c r="X29" s="283"/>
      <c r="Y29" s="283"/>
      <c r="Z29" s="283"/>
      <c r="AA29" s="284"/>
      <c r="AB29" s="20"/>
      <c r="AC29" s="12"/>
      <c r="AD29" s="56" t="s">
        <v>115</v>
      </c>
      <c r="AF29" s="48"/>
    </row>
    <row r="30" spans="1:32" s="17" customFormat="1" ht="15.75" x14ac:dyDescent="0.25">
      <c r="A30" s="261" t="s">
        <v>69</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82"/>
      <c r="AB30" s="63"/>
      <c r="AC30" s="14"/>
      <c r="AD30" s="16"/>
      <c r="AF30" s="47"/>
    </row>
    <row r="31" spans="1:32" s="18" customFormat="1" ht="15.75" customHeight="1" x14ac:dyDescent="0.25">
      <c r="A31" s="277" t="s">
        <v>6</v>
      </c>
      <c r="B31" s="137"/>
      <c r="C31" s="137"/>
      <c r="D31" s="137"/>
      <c r="E31" s="137"/>
      <c r="F31" s="137"/>
      <c r="G31" s="137"/>
      <c r="H31" s="137"/>
      <c r="I31" s="278"/>
      <c r="J31" s="278"/>
      <c r="K31" s="278"/>
      <c r="L31" s="278"/>
      <c r="M31" s="278"/>
      <c r="N31" s="278"/>
      <c r="O31" s="278"/>
      <c r="P31" s="278"/>
      <c r="Q31" s="278"/>
      <c r="R31" s="278"/>
      <c r="S31" s="278"/>
      <c r="T31" s="278"/>
      <c r="U31" s="278"/>
      <c r="V31" s="278"/>
      <c r="W31" s="278"/>
      <c r="X31" s="278"/>
      <c r="Y31" s="278"/>
      <c r="Z31" s="278"/>
      <c r="AA31" s="279"/>
      <c r="AB31" s="53"/>
      <c r="AC31" s="12"/>
      <c r="AD31" s="56" t="s">
        <v>34</v>
      </c>
      <c r="AF31" s="48"/>
    </row>
    <row r="32" spans="1:32" s="18" customFormat="1" ht="36" customHeight="1" x14ac:dyDescent="0.25">
      <c r="A32" s="277" t="s">
        <v>7</v>
      </c>
      <c r="B32" s="137"/>
      <c r="C32" s="137"/>
      <c r="D32" s="137"/>
      <c r="E32" s="137"/>
      <c r="F32" s="137"/>
      <c r="G32" s="137"/>
      <c r="H32" s="137"/>
      <c r="I32" s="278"/>
      <c r="J32" s="278"/>
      <c r="K32" s="278"/>
      <c r="L32" s="278"/>
      <c r="M32" s="278"/>
      <c r="N32" s="278"/>
      <c r="O32" s="278"/>
      <c r="P32" s="278"/>
      <c r="Q32" s="278"/>
      <c r="R32" s="278"/>
      <c r="S32" s="278"/>
      <c r="T32" s="278"/>
      <c r="U32" s="278"/>
      <c r="V32" s="278"/>
      <c r="W32" s="278"/>
      <c r="X32" s="278"/>
      <c r="Y32" s="278"/>
      <c r="Z32" s="278"/>
      <c r="AA32" s="279"/>
      <c r="AB32" s="53"/>
      <c r="AC32" s="12"/>
      <c r="AD32" s="56" t="s">
        <v>70</v>
      </c>
      <c r="AF32" s="48"/>
    </row>
    <row r="33" spans="1:32" s="18" customFormat="1" ht="30" customHeight="1" x14ac:dyDescent="0.25">
      <c r="A33" s="277" t="s">
        <v>10</v>
      </c>
      <c r="B33" s="137"/>
      <c r="C33" s="137"/>
      <c r="D33" s="137"/>
      <c r="E33" s="137"/>
      <c r="F33" s="278"/>
      <c r="G33" s="278"/>
      <c r="H33" s="278"/>
      <c r="I33" s="278"/>
      <c r="J33" s="278"/>
      <c r="K33" s="278"/>
      <c r="L33" s="137" t="s">
        <v>8</v>
      </c>
      <c r="M33" s="137"/>
      <c r="N33" s="137"/>
      <c r="O33" s="296"/>
      <c r="P33" s="296"/>
      <c r="Q33" s="296"/>
      <c r="R33" s="296"/>
      <c r="S33" s="137" t="s">
        <v>9</v>
      </c>
      <c r="T33" s="137"/>
      <c r="U33" s="137"/>
      <c r="V33" s="296"/>
      <c r="W33" s="278"/>
      <c r="X33" s="278"/>
      <c r="Y33" s="278"/>
      <c r="Z33" s="278"/>
      <c r="AA33" s="279"/>
      <c r="AB33" s="53"/>
      <c r="AC33" s="12"/>
      <c r="AD33" s="56" t="s">
        <v>71</v>
      </c>
      <c r="AF33" s="48"/>
    </row>
    <row r="34" spans="1:32" s="18" customFormat="1" ht="39.75" customHeight="1" x14ac:dyDescent="0.25">
      <c r="A34" s="277" t="s">
        <v>23</v>
      </c>
      <c r="B34" s="137"/>
      <c r="C34" s="137"/>
      <c r="D34" s="137"/>
      <c r="E34" s="137"/>
      <c r="F34" s="137"/>
      <c r="G34" s="291"/>
      <c r="H34" s="292"/>
      <c r="I34" s="292"/>
      <c r="J34" s="292"/>
      <c r="K34" s="292"/>
      <c r="L34" s="292"/>
      <c r="M34" s="292"/>
      <c r="N34" s="293"/>
      <c r="O34" s="288" t="s">
        <v>77</v>
      </c>
      <c r="P34" s="289"/>
      <c r="Q34" s="289"/>
      <c r="R34" s="289"/>
      <c r="S34" s="289"/>
      <c r="T34" s="289"/>
      <c r="U34" s="290"/>
      <c r="V34" s="294"/>
      <c r="W34" s="292"/>
      <c r="X34" s="292"/>
      <c r="Y34" s="292"/>
      <c r="Z34" s="292"/>
      <c r="AA34" s="295"/>
      <c r="AB34" s="60"/>
      <c r="AC34" s="12"/>
      <c r="AD34" s="56" t="s">
        <v>78</v>
      </c>
      <c r="AF34" s="48"/>
    </row>
    <row r="35" spans="1:32" s="9" customFormat="1" ht="15.75" x14ac:dyDescent="0.25">
      <c r="A35" s="149" t="s">
        <v>80</v>
      </c>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1"/>
      <c r="AB35" s="51"/>
      <c r="AC35" s="14"/>
      <c r="AD35" s="15"/>
      <c r="AF35" s="45"/>
    </row>
    <row r="36" spans="1:32" ht="15.75" customHeight="1" x14ac:dyDescent="0.25">
      <c r="A36" s="297" t="s">
        <v>62</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9"/>
      <c r="AB36" s="21"/>
      <c r="AC36" s="22"/>
      <c r="AD36" s="13"/>
    </row>
    <row r="37" spans="1:32" s="9" customFormat="1" ht="15.75" customHeight="1" thickBot="1" x14ac:dyDescent="0.3">
      <c r="A37" s="149" t="s">
        <v>24</v>
      </c>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1"/>
      <c r="AB37" s="51"/>
      <c r="AC37" s="14" t="s">
        <v>141</v>
      </c>
      <c r="AD37" s="15" t="s">
        <v>129</v>
      </c>
      <c r="AF37" s="45"/>
    </row>
    <row r="38" spans="1:32" s="9" customFormat="1" ht="55.5" customHeight="1" x14ac:dyDescent="0.25">
      <c r="A38" s="157" t="s">
        <v>120</v>
      </c>
      <c r="B38" s="158"/>
      <c r="C38" s="158"/>
      <c r="D38" s="158"/>
      <c r="E38" s="158"/>
      <c r="F38" s="158"/>
      <c r="G38" s="158"/>
      <c r="H38" s="159"/>
      <c r="I38" s="119" t="s">
        <v>195</v>
      </c>
      <c r="J38" s="120"/>
      <c r="K38" s="120"/>
      <c r="L38" s="120"/>
      <c r="M38" s="120"/>
      <c r="N38" s="120"/>
      <c r="O38" s="120"/>
      <c r="P38" s="120"/>
      <c r="Q38" s="120"/>
      <c r="R38" s="120"/>
      <c r="S38" s="120"/>
      <c r="T38" s="120"/>
      <c r="U38" s="120"/>
      <c r="V38" s="120"/>
      <c r="W38" s="131"/>
      <c r="X38" s="143"/>
      <c r="Y38" s="144"/>
      <c r="Z38" s="144"/>
      <c r="AA38" s="287"/>
      <c r="AB38" s="23" t="str">
        <f>+IF($AC$38=1,"Строителство, реконструкция и/или рехабилитация на нови и съществуващи улици и тротоари, и съоръженията и принадлежностите към тях","")</f>
        <v/>
      </c>
      <c r="AC38" s="39">
        <v>0</v>
      </c>
      <c r="AD38" s="15" t="s">
        <v>141</v>
      </c>
      <c r="AF38" s="45"/>
    </row>
    <row r="39" spans="1:32" s="9" customFormat="1" ht="47.25" customHeight="1" thickBot="1" x14ac:dyDescent="0.3">
      <c r="A39" s="160"/>
      <c r="B39" s="161"/>
      <c r="C39" s="161"/>
      <c r="D39" s="161"/>
      <c r="E39" s="161"/>
      <c r="F39" s="161"/>
      <c r="G39" s="161"/>
      <c r="H39" s="162"/>
      <c r="I39" s="119" t="s">
        <v>196</v>
      </c>
      <c r="J39" s="120"/>
      <c r="K39" s="120"/>
      <c r="L39" s="120"/>
      <c r="M39" s="120"/>
      <c r="N39" s="120"/>
      <c r="O39" s="120"/>
      <c r="P39" s="120"/>
      <c r="Q39" s="120"/>
      <c r="R39" s="120"/>
      <c r="S39" s="120"/>
      <c r="T39" s="120"/>
      <c r="U39" s="120"/>
      <c r="V39" s="120"/>
      <c r="W39" s="131"/>
      <c r="X39" s="143"/>
      <c r="Y39" s="144"/>
      <c r="Z39" s="144"/>
      <c r="AA39" s="287"/>
      <c r="AB39" s="23" t="str">
        <f>+IF($AC$38=2,"Изграждане и/или обновяване на площи за широко обществено ползване, предназначени за трайно задоволяване на обществените потребности от общинско значение","")</f>
        <v/>
      </c>
      <c r="AC39" s="24"/>
      <c r="AD39" s="15"/>
      <c r="AF39" s="45"/>
    </row>
    <row r="40" spans="1:32" s="9" customFormat="1" ht="81.75" customHeight="1" x14ac:dyDescent="0.25">
      <c r="A40" s="160"/>
      <c r="B40" s="161"/>
      <c r="C40" s="161"/>
      <c r="D40" s="161"/>
      <c r="E40" s="161"/>
      <c r="F40" s="161"/>
      <c r="G40" s="161"/>
      <c r="H40" s="162"/>
      <c r="I40" s="119" t="s">
        <v>197</v>
      </c>
      <c r="J40" s="120"/>
      <c r="K40" s="120"/>
      <c r="L40" s="120"/>
      <c r="M40" s="120"/>
      <c r="N40" s="120"/>
      <c r="O40" s="120"/>
      <c r="P40" s="120"/>
      <c r="Q40" s="120"/>
      <c r="R40" s="120"/>
      <c r="S40" s="120"/>
      <c r="T40" s="120"/>
      <c r="U40" s="120"/>
      <c r="V40" s="120"/>
      <c r="W40" s="131"/>
      <c r="X40" s="143"/>
      <c r="Y40" s="144"/>
      <c r="Z40" s="144"/>
      <c r="AA40" s="287"/>
      <c r="AB40" s="23" t="str">
        <f>+IF($AC$38=3,"Изграждане,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f>
        <v/>
      </c>
      <c r="AC40" s="14"/>
      <c r="AD40" s="15"/>
      <c r="AF40" s="45"/>
    </row>
    <row r="41" spans="1:32" s="9" customFormat="1" ht="69.75" customHeight="1" x14ac:dyDescent="0.25">
      <c r="A41" s="160"/>
      <c r="B41" s="161"/>
      <c r="C41" s="161"/>
      <c r="D41" s="161"/>
      <c r="E41" s="161"/>
      <c r="F41" s="161"/>
      <c r="G41" s="161"/>
      <c r="H41" s="162"/>
      <c r="I41" s="119" t="s">
        <v>198</v>
      </c>
      <c r="J41" s="120"/>
      <c r="K41" s="120"/>
      <c r="L41" s="120"/>
      <c r="M41" s="120"/>
      <c r="N41" s="120"/>
      <c r="O41" s="120"/>
      <c r="P41" s="120"/>
      <c r="Q41" s="120"/>
      <c r="R41" s="120"/>
      <c r="S41" s="120"/>
      <c r="T41" s="120"/>
      <c r="U41" s="120"/>
      <c r="V41" s="120"/>
      <c r="W41" s="131"/>
      <c r="X41" s="143"/>
      <c r="Y41" s="144"/>
      <c r="Z41" s="144"/>
      <c r="AA41" s="287"/>
      <c r="AB41" s="23" t="str">
        <f>+IF($AC$38=4,"Реконструкция и/или ремонт на общински сгради, в които се предоставят обществени услуги, с цел подобряване на тяхната енергийна ефективност","")</f>
        <v/>
      </c>
      <c r="AC41" s="14"/>
      <c r="AD41" s="15"/>
      <c r="AF41" s="45"/>
    </row>
    <row r="42" spans="1:32" s="9" customFormat="1" ht="91.5" customHeight="1" x14ac:dyDescent="0.25">
      <c r="A42" s="160"/>
      <c r="B42" s="161"/>
      <c r="C42" s="161"/>
      <c r="D42" s="161"/>
      <c r="E42" s="161"/>
      <c r="F42" s="161"/>
      <c r="G42" s="161"/>
      <c r="H42" s="162"/>
      <c r="I42" s="119" t="s">
        <v>199</v>
      </c>
      <c r="J42" s="120"/>
      <c r="K42" s="120"/>
      <c r="L42" s="120"/>
      <c r="M42" s="120"/>
      <c r="N42" s="120"/>
      <c r="O42" s="120"/>
      <c r="P42" s="120"/>
      <c r="Q42" s="120"/>
      <c r="R42" s="120"/>
      <c r="S42" s="120"/>
      <c r="T42" s="120"/>
      <c r="U42" s="120"/>
      <c r="V42" s="120"/>
      <c r="W42" s="131"/>
      <c r="X42" s="143"/>
      <c r="Y42" s="144"/>
      <c r="Z42" s="144"/>
      <c r="AA42" s="287"/>
      <c r="AB42" s="23" t="str">
        <f>+IF($AC$38=5,"Изграждане, реконструкция, ремонт, оборудване и/или обзавеждане на спортна инфраструктура","")</f>
        <v/>
      </c>
      <c r="AC42" s="14"/>
      <c r="AD42" s="15"/>
      <c r="AF42" s="45"/>
    </row>
    <row r="43" spans="1:32" s="9" customFormat="1" ht="84" customHeight="1" x14ac:dyDescent="0.25">
      <c r="A43" s="160"/>
      <c r="B43" s="161"/>
      <c r="C43" s="161"/>
      <c r="D43" s="161"/>
      <c r="E43" s="161"/>
      <c r="F43" s="161"/>
      <c r="G43" s="161"/>
      <c r="H43" s="162"/>
      <c r="I43" s="342" t="s">
        <v>201</v>
      </c>
      <c r="J43" s="343"/>
      <c r="K43" s="343"/>
      <c r="L43" s="343"/>
      <c r="M43" s="343"/>
      <c r="N43" s="343"/>
      <c r="O43" s="343"/>
      <c r="P43" s="343"/>
      <c r="Q43" s="343"/>
      <c r="R43" s="343"/>
      <c r="S43" s="343"/>
      <c r="T43" s="343"/>
      <c r="U43" s="343"/>
      <c r="V43" s="343"/>
      <c r="W43" s="344"/>
      <c r="X43" s="336"/>
      <c r="Y43" s="337"/>
      <c r="Z43" s="337"/>
      <c r="AA43" s="338"/>
      <c r="AB43" s="23" t="str">
        <f>+IF($AC$38=6,"Изграждане, реконструкция, ремонт, реставрация, закупуване на оборудване и/или обзавеждане на обекти, свързани с културния живот, вкл. мобилни такива, вкл. и дейности по вертикалната планировка и подобряване на прилежащите пространства","")</f>
        <v/>
      </c>
      <c r="AC43" s="14"/>
      <c r="AD43" s="155"/>
      <c r="AF43" s="45"/>
    </row>
    <row r="44" spans="1:32" s="9" customFormat="1" ht="36" hidden="1" customHeight="1" x14ac:dyDescent="0.25">
      <c r="A44" s="160"/>
      <c r="B44" s="161"/>
      <c r="C44" s="161"/>
      <c r="D44" s="161"/>
      <c r="E44" s="161"/>
      <c r="F44" s="161"/>
      <c r="G44" s="161"/>
      <c r="H44" s="162"/>
      <c r="I44" s="345"/>
      <c r="J44" s="346"/>
      <c r="K44" s="346"/>
      <c r="L44" s="346"/>
      <c r="M44" s="346"/>
      <c r="N44" s="346"/>
      <c r="O44" s="346"/>
      <c r="P44" s="346"/>
      <c r="Q44" s="346"/>
      <c r="R44" s="346"/>
      <c r="S44" s="346"/>
      <c r="T44" s="346"/>
      <c r="U44" s="346"/>
      <c r="V44" s="346"/>
      <c r="W44" s="347"/>
      <c r="X44" s="339"/>
      <c r="Y44" s="340"/>
      <c r="Z44" s="340"/>
      <c r="AA44" s="341"/>
      <c r="AB44" s="25"/>
      <c r="AC44" s="14"/>
      <c r="AD44" s="156"/>
      <c r="AF44" s="45"/>
    </row>
    <row r="45" spans="1:32" s="9" customFormat="1" ht="66" customHeight="1" x14ac:dyDescent="0.25">
      <c r="A45" s="160"/>
      <c r="B45" s="161"/>
      <c r="C45" s="161"/>
      <c r="D45" s="161"/>
      <c r="E45" s="161"/>
      <c r="F45" s="161"/>
      <c r="G45" s="161"/>
      <c r="H45" s="162"/>
      <c r="I45" s="119" t="s">
        <v>200</v>
      </c>
      <c r="J45" s="120"/>
      <c r="K45" s="120"/>
      <c r="L45" s="120"/>
      <c r="M45" s="120"/>
      <c r="N45" s="120"/>
      <c r="O45" s="120"/>
      <c r="P45" s="120"/>
      <c r="Q45" s="120"/>
      <c r="R45" s="120"/>
      <c r="S45" s="120"/>
      <c r="T45" s="120"/>
      <c r="U45" s="120"/>
      <c r="V45" s="120"/>
      <c r="W45" s="131"/>
      <c r="X45" s="197"/>
      <c r="Y45" s="197"/>
      <c r="Z45" s="197"/>
      <c r="AA45" s="218"/>
      <c r="AB45" s="23"/>
      <c r="AC45" s="14"/>
      <c r="AD45" s="15"/>
      <c r="AF45" s="45"/>
    </row>
    <row r="46" spans="1:32" s="9" customFormat="1" ht="64.5" customHeight="1" x14ac:dyDescent="0.25">
      <c r="A46" s="160"/>
      <c r="B46" s="161"/>
      <c r="C46" s="161"/>
      <c r="D46" s="161"/>
      <c r="E46" s="161"/>
      <c r="F46" s="161"/>
      <c r="G46" s="161"/>
      <c r="H46" s="162"/>
      <c r="I46" s="119" t="s">
        <v>155</v>
      </c>
      <c r="J46" s="120"/>
      <c r="K46" s="120"/>
      <c r="L46" s="120"/>
      <c r="M46" s="120"/>
      <c r="N46" s="120"/>
      <c r="O46" s="120"/>
      <c r="P46" s="120"/>
      <c r="Q46" s="120"/>
      <c r="R46" s="120"/>
      <c r="S46" s="120"/>
      <c r="T46" s="120"/>
      <c r="U46" s="120"/>
      <c r="V46" s="120"/>
      <c r="W46" s="131"/>
      <c r="X46" s="197"/>
      <c r="Y46" s="197"/>
      <c r="Z46" s="197"/>
      <c r="AA46" s="218"/>
      <c r="AB46" s="23" t="str">
        <f>+IF($AC$38=7,"детска градина финансирана чрез бюджета на общината","")</f>
        <v/>
      </c>
      <c r="AC46" s="14"/>
      <c r="AD46" s="15"/>
      <c r="AF46" s="45"/>
    </row>
    <row r="47" spans="1:32" s="9" customFormat="1" ht="56.25" customHeight="1" x14ac:dyDescent="0.25">
      <c r="A47" s="160"/>
      <c r="B47" s="161"/>
      <c r="C47" s="161"/>
      <c r="D47" s="161"/>
      <c r="E47" s="161"/>
      <c r="F47" s="161"/>
      <c r="G47" s="161"/>
      <c r="H47" s="162"/>
      <c r="I47" s="119" t="s">
        <v>156</v>
      </c>
      <c r="J47" s="120"/>
      <c r="K47" s="120"/>
      <c r="L47" s="120"/>
      <c r="M47" s="120"/>
      <c r="N47" s="120"/>
      <c r="O47" s="120"/>
      <c r="P47" s="120"/>
      <c r="Q47" s="120"/>
      <c r="R47" s="120"/>
      <c r="S47" s="120"/>
      <c r="T47" s="120"/>
      <c r="U47" s="120"/>
      <c r="V47" s="120"/>
      <c r="W47" s="131"/>
      <c r="X47" s="143"/>
      <c r="Y47" s="144"/>
      <c r="Z47" s="144"/>
      <c r="AA47" s="287"/>
      <c r="AB47" s="23" t="str">
        <f>+IF($AC$38=8,"основно или средно училище финансирано чрез бюджета на общината","")</f>
        <v/>
      </c>
      <c r="AC47" s="14"/>
      <c r="AD47" s="15" t="s">
        <v>199</v>
      </c>
      <c r="AF47" s="45"/>
    </row>
    <row r="48" spans="1:32" s="18" customFormat="1" ht="32.25" customHeight="1" x14ac:dyDescent="0.25">
      <c r="A48" s="261" t="s">
        <v>95</v>
      </c>
      <c r="B48" s="262"/>
      <c r="C48" s="262"/>
      <c r="D48" s="262"/>
      <c r="E48" s="262"/>
      <c r="F48" s="262"/>
      <c r="G48" s="262"/>
      <c r="H48" s="262"/>
      <c r="I48" s="270" t="s">
        <v>96</v>
      </c>
      <c r="J48" s="270"/>
      <c r="K48" s="270"/>
      <c r="L48" s="270"/>
      <c r="M48" s="270"/>
      <c r="N48" s="270"/>
      <c r="O48" s="270"/>
      <c r="P48" s="270"/>
      <c r="Q48" s="270"/>
      <c r="R48" s="270"/>
      <c r="S48" s="270"/>
      <c r="T48" s="270"/>
      <c r="U48" s="270"/>
      <c r="V48" s="270"/>
      <c r="W48" s="270"/>
      <c r="X48" s="270"/>
      <c r="Y48" s="270"/>
      <c r="Z48" s="270"/>
      <c r="AA48" s="271"/>
      <c r="AB48" s="26"/>
      <c r="AC48" s="12"/>
      <c r="AD48" s="56" t="s">
        <v>36</v>
      </c>
      <c r="AF48" s="48"/>
    </row>
    <row r="49" spans="1:40" s="18" customFormat="1" ht="42.75" customHeight="1" x14ac:dyDescent="0.25">
      <c r="A49" s="261"/>
      <c r="B49" s="262"/>
      <c r="C49" s="262"/>
      <c r="D49" s="262"/>
      <c r="E49" s="262"/>
      <c r="F49" s="262"/>
      <c r="G49" s="262"/>
      <c r="H49" s="262"/>
      <c r="I49" s="267"/>
      <c r="J49" s="268"/>
      <c r="K49" s="268"/>
      <c r="L49" s="268"/>
      <c r="M49" s="268"/>
      <c r="N49" s="268"/>
      <c r="O49" s="268"/>
      <c r="P49" s="268"/>
      <c r="Q49" s="268"/>
      <c r="R49" s="268"/>
      <c r="S49" s="268"/>
      <c r="T49" s="268"/>
      <c r="U49" s="268"/>
      <c r="V49" s="268"/>
      <c r="W49" s="268"/>
      <c r="X49" s="268"/>
      <c r="Y49" s="268"/>
      <c r="Z49" s="268"/>
      <c r="AA49" s="269"/>
      <c r="AB49" s="60"/>
      <c r="AC49" s="12"/>
      <c r="AD49" s="27" t="s">
        <v>125</v>
      </c>
      <c r="AF49" s="48"/>
    </row>
    <row r="50" spans="1:40" s="18" customFormat="1" ht="27.75" customHeight="1" x14ac:dyDescent="0.25">
      <c r="A50" s="261"/>
      <c r="B50" s="262"/>
      <c r="C50" s="262"/>
      <c r="D50" s="262"/>
      <c r="E50" s="262"/>
      <c r="F50" s="262"/>
      <c r="G50" s="262"/>
      <c r="H50" s="262"/>
      <c r="I50" s="137" t="s">
        <v>82</v>
      </c>
      <c r="J50" s="137"/>
      <c r="K50" s="137"/>
      <c r="L50" s="137"/>
      <c r="M50" s="137"/>
      <c r="N50" s="137"/>
      <c r="O50" s="137"/>
      <c r="P50" s="137"/>
      <c r="Q50" s="137"/>
      <c r="R50" s="137"/>
      <c r="S50" s="137"/>
      <c r="T50" s="137"/>
      <c r="U50" s="137"/>
      <c r="V50" s="137"/>
      <c r="W50" s="137"/>
      <c r="X50" s="137"/>
      <c r="Y50" s="137"/>
      <c r="Z50" s="137"/>
      <c r="AA50" s="216"/>
      <c r="AB50" s="53"/>
      <c r="AC50" s="12"/>
      <c r="AD50" s="56" t="s">
        <v>36</v>
      </c>
      <c r="AF50" s="48"/>
    </row>
    <row r="51" spans="1:40" s="18" customFormat="1" ht="35.25" customHeight="1" x14ac:dyDescent="0.25">
      <c r="A51" s="261"/>
      <c r="B51" s="262"/>
      <c r="C51" s="262"/>
      <c r="D51" s="262"/>
      <c r="E51" s="262"/>
      <c r="F51" s="262"/>
      <c r="G51" s="262"/>
      <c r="H51" s="262"/>
      <c r="I51" s="263"/>
      <c r="J51" s="264"/>
      <c r="K51" s="264"/>
      <c r="L51" s="264"/>
      <c r="M51" s="264"/>
      <c r="N51" s="264"/>
      <c r="O51" s="264"/>
      <c r="P51" s="264"/>
      <c r="Q51" s="264"/>
      <c r="R51" s="264"/>
      <c r="S51" s="264"/>
      <c r="T51" s="264"/>
      <c r="U51" s="264"/>
      <c r="V51" s="264"/>
      <c r="W51" s="264"/>
      <c r="X51" s="264"/>
      <c r="Y51" s="264"/>
      <c r="Z51" s="264"/>
      <c r="AA51" s="265"/>
      <c r="AB51" s="53"/>
      <c r="AC51" s="12"/>
      <c r="AD51" s="27" t="s">
        <v>125</v>
      </c>
      <c r="AF51" s="48"/>
    </row>
    <row r="52" spans="1:40" s="18" customFormat="1" ht="33" customHeight="1" x14ac:dyDescent="0.25">
      <c r="A52" s="261"/>
      <c r="B52" s="262"/>
      <c r="C52" s="262"/>
      <c r="D52" s="262"/>
      <c r="E52" s="262"/>
      <c r="F52" s="262"/>
      <c r="G52" s="262"/>
      <c r="H52" s="262"/>
      <c r="I52" s="119" t="s">
        <v>97</v>
      </c>
      <c r="J52" s="120"/>
      <c r="K52" s="120"/>
      <c r="L52" s="120"/>
      <c r="M52" s="120"/>
      <c r="N52" s="120"/>
      <c r="O52" s="120"/>
      <c r="P52" s="120"/>
      <c r="Q52" s="120"/>
      <c r="R52" s="120"/>
      <c r="S52" s="120"/>
      <c r="T52" s="120"/>
      <c r="U52" s="120"/>
      <c r="V52" s="120"/>
      <c r="W52" s="120"/>
      <c r="X52" s="120"/>
      <c r="Y52" s="120"/>
      <c r="Z52" s="120"/>
      <c r="AA52" s="121"/>
      <c r="AB52" s="53"/>
      <c r="AC52" s="12"/>
      <c r="AD52" s="56" t="s">
        <v>36</v>
      </c>
      <c r="AF52" s="48"/>
    </row>
    <row r="53" spans="1:40" s="18" customFormat="1" ht="15" customHeight="1" x14ac:dyDescent="0.25">
      <c r="A53" s="261"/>
      <c r="B53" s="262"/>
      <c r="C53" s="262"/>
      <c r="D53" s="262"/>
      <c r="E53" s="262"/>
      <c r="F53" s="262"/>
      <c r="G53" s="262"/>
      <c r="H53" s="262"/>
      <c r="I53" s="185"/>
      <c r="J53" s="185"/>
      <c r="K53" s="185"/>
      <c r="L53" s="185"/>
      <c r="M53" s="185"/>
      <c r="N53" s="185"/>
      <c r="O53" s="185"/>
      <c r="P53" s="185"/>
      <c r="Q53" s="185"/>
      <c r="R53" s="185"/>
      <c r="S53" s="185"/>
      <c r="T53" s="185"/>
      <c r="U53" s="185"/>
      <c r="V53" s="185"/>
      <c r="W53" s="185"/>
      <c r="X53" s="185"/>
      <c r="Y53" s="185"/>
      <c r="Z53" s="185"/>
      <c r="AA53" s="185"/>
      <c r="AB53" s="55"/>
      <c r="AC53" s="81"/>
      <c r="AD53" s="27" t="s">
        <v>125</v>
      </c>
      <c r="AF53" s="48"/>
    </row>
    <row r="54" spans="1:40" s="80" customFormat="1" ht="31.5" customHeight="1" x14ac:dyDescent="0.25">
      <c r="A54" s="261"/>
      <c r="B54" s="262"/>
      <c r="C54" s="262"/>
      <c r="D54" s="262"/>
      <c r="E54" s="262"/>
      <c r="F54" s="262"/>
      <c r="G54" s="262"/>
      <c r="H54" s="262"/>
      <c r="I54" s="137" t="s">
        <v>83</v>
      </c>
      <c r="J54" s="137"/>
      <c r="K54" s="137"/>
      <c r="L54" s="137"/>
      <c r="M54" s="137"/>
      <c r="N54" s="137"/>
      <c r="O54" s="137"/>
      <c r="P54" s="137"/>
      <c r="Q54" s="137"/>
      <c r="R54" s="137"/>
      <c r="S54" s="137"/>
      <c r="T54" s="137"/>
      <c r="U54" s="137"/>
      <c r="V54" s="137"/>
      <c r="W54" s="137"/>
      <c r="X54" s="137"/>
      <c r="Y54" s="137"/>
      <c r="Z54" s="137"/>
      <c r="AA54" s="137"/>
      <c r="AB54" s="55"/>
      <c r="AC54" s="81"/>
      <c r="AD54" s="56" t="s">
        <v>36</v>
      </c>
      <c r="AE54" s="78"/>
      <c r="AF54" s="79"/>
      <c r="AG54" s="78"/>
      <c r="AH54" s="78"/>
      <c r="AI54" s="78"/>
      <c r="AJ54" s="78"/>
      <c r="AK54" s="78"/>
      <c r="AL54" s="78"/>
      <c r="AM54" s="78"/>
      <c r="AN54" s="78"/>
    </row>
    <row r="55" spans="1:40" s="18" customFormat="1" ht="15" customHeight="1" x14ac:dyDescent="0.25">
      <c r="A55" s="261"/>
      <c r="B55" s="262"/>
      <c r="C55" s="262"/>
      <c r="D55" s="262"/>
      <c r="E55" s="262"/>
      <c r="F55" s="262"/>
      <c r="G55" s="262"/>
      <c r="H55" s="262"/>
      <c r="I55" s="185"/>
      <c r="J55" s="185"/>
      <c r="K55" s="185"/>
      <c r="L55" s="185"/>
      <c r="M55" s="185"/>
      <c r="N55" s="185"/>
      <c r="O55" s="185"/>
      <c r="P55" s="185"/>
      <c r="Q55" s="185"/>
      <c r="R55" s="185"/>
      <c r="S55" s="185"/>
      <c r="T55" s="185"/>
      <c r="U55" s="185"/>
      <c r="V55" s="185"/>
      <c r="W55" s="185"/>
      <c r="X55" s="185"/>
      <c r="Y55" s="185"/>
      <c r="Z55" s="185"/>
      <c r="AA55" s="185"/>
      <c r="AB55" s="55"/>
      <c r="AC55" s="81"/>
      <c r="AD55" s="27"/>
      <c r="AF55" s="48"/>
    </row>
    <row r="56" spans="1:40" s="18" customFormat="1" ht="33" customHeight="1" x14ac:dyDescent="0.25">
      <c r="A56" s="261"/>
      <c r="B56" s="262"/>
      <c r="C56" s="262"/>
      <c r="D56" s="262"/>
      <c r="E56" s="262"/>
      <c r="F56" s="262"/>
      <c r="G56" s="262"/>
      <c r="H56" s="262"/>
      <c r="I56" s="137" t="s">
        <v>98</v>
      </c>
      <c r="J56" s="137"/>
      <c r="K56" s="137"/>
      <c r="L56" s="137"/>
      <c r="M56" s="137"/>
      <c r="N56" s="137"/>
      <c r="O56" s="137"/>
      <c r="P56" s="137"/>
      <c r="Q56" s="137"/>
      <c r="R56" s="137"/>
      <c r="S56" s="137"/>
      <c r="T56" s="137"/>
      <c r="U56" s="137"/>
      <c r="V56" s="137"/>
      <c r="W56" s="137"/>
      <c r="X56" s="137"/>
      <c r="Y56" s="137"/>
      <c r="Z56" s="137"/>
      <c r="AA56" s="216"/>
      <c r="AB56" s="53"/>
      <c r="AC56" s="12"/>
      <c r="AD56" s="56" t="s">
        <v>124</v>
      </c>
      <c r="AF56" s="48"/>
    </row>
    <row r="57" spans="1:40" s="18" customFormat="1" ht="32.25" customHeight="1" x14ac:dyDescent="0.25">
      <c r="A57" s="261"/>
      <c r="B57" s="262"/>
      <c r="C57" s="262"/>
      <c r="D57" s="262"/>
      <c r="E57" s="262"/>
      <c r="F57" s="262"/>
      <c r="G57" s="262"/>
      <c r="H57" s="262"/>
      <c r="I57" s="185"/>
      <c r="J57" s="185"/>
      <c r="K57" s="185"/>
      <c r="L57" s="185"/>
      <c r="M57" s="185"/>
      <c r="N57" s="185"/>
      <c r="O57" s="185"/>
      <c r="P57" s="185"/>
      <c r="Q57" s="185"/>
      <c r="R57" s="185"/>
      <c r="S57" s="185"/>
      <c r="T57" s="185"/>
      <c r="U57" s="185"/>
      <c r="V57" s="185"/>
      <c r="W57" s="185"/>
      <c r="X57" s="185"/>
      <c r="Y57" s="185"/>
      <c r="Z57" s="185"/>
      <c r="AA57" s="266"/>
      <c r="AB57" s="53"/>
      <c r="AC57" s="12"/>
      <c r="AD57" s="27" t="s">
        <v>125</v>
      </c>
      <c r="AF57" s="48"/>
    </row>
    <row r="58" spans="1:40" s="18" customFormat="1" ht="15" customHeight="1" x14ac:dyDescent="0.25">
      <c r="A58" s="261"/>
      <c r="B58" s="262"/>
      <c r="C58" s="262"/>
      <c r="D58" s="262"/>
      <c r="E58" s="262"/>
      <c r="F58" s="262"/>
      <c r="G58" s="262"/>
      <c r="H58" s="262"/>
      <c r="I58" s="137" t="s">
        <v>35</v>
      </c>
      <c r="J58" s="137"/>
      <c r="K58" s="137"/>
      <c r="L58" s="137"/>
      <c r="M58" s="137"/>
      <c r="N58" s="137"/>
      <c r="O58" s="137"/>
      <c r="P58" s="137"/>
      <c r="Q58" s="137"/>
      <c r="R58" s="137"/>
      <c r="S58" s="137"/>
      <c r="T58" s="137"/>
      <c r="U58" s="137"/>
      <c r="V58" s="137"/>
      <c r="W58" s="137"/>
      <c r="X58" s="137"/>
      <c r="Y58" s="137"/>
      <c r="Z58" s="137"/>
      <c r="AA58" s="216"/>
      <c r="AB58" s="53"/>
      <c r="AC58" s="12"/>
      <c r="AD58" s="56"/>
      <c r="AF58" s="48"/>
    </row>
    <row r="59" spans="1:40" s="18" customFormat="1" ht="15" customHeight="1" thickBot="1" x14ac:dyDescent="0.3">
      <c r="A59" s="261"/>
      <c r="B59" s="262"/>
      <c r="C59" s="262"/>
      <c r="D59" s="262"/>
      <c r="E59" s="262"/>
      <c r="F59" s="262"/>
      <c r="G59" s="262"/>
      <c r="H59" s="262"/>
      <c r="I59" s="185"/>
      <c r="J59" s="185"/>
      <c r="K59" s="185"/>
      <c r="L59" s="185"/>
      <c r="M59" s="185"/>
      <c r="N59" s="185"/>
      <c r="O59" s="185"/>
      <c r="P59" s="185"/>
      <c r="Q59" s="185"/>
      <c r="R59" s="185"/>
      <c r="S59" s="185"/>
      <c r="T59" s="185"/>
      <c r="U59" s="185"/>
      <c r="V59" s="185"/>
      <c r="W59" s="185"/>
      <c r="X59" s="185"/>
      <c r="Y59" s="185"/>
      <c r="Z59" s="185"/>
      <c r="AA59" s="266"/>
      <c r="AB59" s="53"/>
      <c r="AC59" s="12"/>
      <c r="AD59" s="27" t="s">
        <v>125</v>
      </c>
      <c r="AF59" s="48"/>
    </row>
    <row r="60" spans="1:40" s="9" customFormat="1" ht="16.5" thickBot="1" x14ac:dyDescent="0.3">
      <c r="A60" s="255" t="s">
        <v>63</v>
      </c>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7"/>
      <c r="AB60" s="25"/>
      <c r="AC60" s="14" t="s">
        <v>37</v>
      </c>
      <c r="AD60" s="15"/>
      <c r="AE60" s="116" t="s">
        <v>81</v>
      </c>
      <c r="AF60" s="45"/>
    </row>
    <row r="61" spans="1:40" s="9" customFormat="1" ht="38.25" customHeight="1" thickBot="1" x14ac:dyDescent="0.3">
      <c r="A61" s="258"/>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60"/>
      <c r="AB61" s="65"/>
      <c r="AC61" s="14"/>
      <c r="AD61" s="15" t="s">
        <v>86</v>
      </c>
      <c r="AE61" s="66"/>
      <c r="AF61" s="45"/>
    </row>
    <row r="62" spans="1:40" ht="70.5" customHeight="1" x14ac:dyDescent="0.25">
      <c r="A62" s="272" t="s">
        <v>223</v>
      </c>
      <c r="B62" s="273"/>
      <c r="C62" s="273"/>
      <c r="D62" s="273"/>
      <c r="E62" s="273"/>
      <c r="F62" s="273"/>
      <c r="G62" s="273"/>
      <c r="H62" s="273"/>
      <c r="I62" s="273"/>
      <c r="J62" s="273"/>
      <c r="K62" s="273"/>
      <c r="L62" s="273"/>
      <c r="M62" s="273"/>
      <c r="N62" s="273"/>
      <c r="O62" s="273"/>
      <c r="P62" s="273"/>
      <c r="Q62" s="273"/>
      <c r="R62" s="273"/>
      <c r="S62" s="273"/>
      <c r="T62" s="274">
        <v>10000</v>
      </c>
      <c r="U62" s="275"/>
      <c r="V62" s="275"/>
      <c r="W62" s="275"/>
      <c r="X62" s="275"/>
      <c r="Y62" s="275"/>
      <c r="Z62" s="276"/>
      <c r="AA62" s="1" t="s">
        <v>38</v>
      </c>
      <c r="AB62" s="2"/>
      <c r="AC62" s="40">
        <f>+ROUND(T62,2)</f>
        <v>10000</v>
      </c>
      <c r="AD62" s="13" t="s">
        <v>224</v>
      </c>
      <c r="AE62" s="67" t="s">
        <v>84</v>
      </c>
    </row>
    <row r="63" spans="1:40" s="9" customFormat="1" ht="18.75" customHeight="1" thickBot="1" x14ac:dyDescent="0.3">
      <c r="A63" s="171" t="s">
        <v>67</v>
      </c>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3"/>
      <c r="AB63" s="25" t="s">
        <v>141</v>
      </c>
      <c r="AC63" s="52" t="s">
        <v>141</v>
      </c>
      <c r="AD63" s="44"/>
      <c r="AE63" s="67" t="s">
        <v>202</v>
      </c>
      <c r="AF63" s="45"/>
    </row>
    <row r="64" spans="1:40" ht="30.75" customHeight="1" x14ac:dyDescent="0.25">
      <c r="A64" s="174" t="s">
        <v>87</v>
      </c>
      <c r="B64" s="175"/>
      <c r="C64" s="175"/>
      <c r="D64" s="175"/>
      <c r="E64" s="175"/>
      <c r="F64" s="175"/>
      <c r="G64" s="175"/>
      <c r="H64" s="175"/>
      <c r="I64" s="175"/>
      <c r="J64" s="175"/>
      <c r="K64" s="175"/>
      <c r="L64" s="175"/>
      <c r="M64" s="176"/>
      <c r="N64" s="168"/>
      <c r="O64" s="169"/>
      <c r="P64" s="169"/>
      <c r="Q64" s="169"/>
      <c r="R64" s="169"/>
      <c r="S64" s="169"/>
      <c r="T64" s="169"/>
      <c r="U64" s="169"/>
      <c r="V64" s="169"/>
      <c r="W64" s="169"/>
      <c r="X64" s="169"/>
      <c r="Y64" s="169"/>
      <c r="Z64" s="169"/>
      <c r="AA64" s="170"/>
      <c r="AB64" s="28"/>
      <c r="AC64" s="29"/>
      <c r="AD64" s="15" t="s">
        <v>122</v>
      </c>
      <c r="AE64" s="67" t="s">
        <v>85</v>
      </c>
    </row>
    <row r="65" spans="1:47" ht="15.75" customHeight="1" x14ac:dyDescent="0.25">
      <c r="A65" s="177"/>
      <c r="B65" s="178"/>
      <c r="C65" s="178"/>
      <c r="D65" s="178"/>
      <c r="E65" s="178"/>
      <c r="F65" s="178"/>
      <c r="G65" s="178"/>
      <c r="H65" s="178"/>
      <c r="I65" s="178"/>
      <c r="J65" s="178"/>
      <c r="K65" s="178"/>
      <c r="L65" s="178"/>
      <c r="M65" s="179"/>
      <c r="N65" s="193"/>
      <c r="O65" s="193"/>
      <c r="P65" s="193"/>
      <c r="Q65" s="193"/>
      <c r="R65" s="193"/>
      <c r="S65" s="193"/>
      <c r="T65" s="193"/>
      <c r="U65" s="193"/>
      <c r="V65" s="193"/>
      <c r="W65" s="193"/>
      <c r="X65" s="193"/>
      <c r="Y65" s="187" t="s">
        <v>38</v>
      </c>
      <c r="Z65" s="187"/>
      <c r="AA65" s="188"/>
      <c r="AB65" s="58"/>
      <c r="AC65" s="40">
        <f>+ROUND(N65,2)</f>
        <v>0</v>
      </c>
      <c r="AD65" s="186" t="s">
        <v>118</v>
      </c>
      <c r="AE65" s="111"/>
    </row>
    <row r="66" spans="1:47" ht="15.75" x14ac:dyDescent="0.25">
      <c r="A66" s="177"/>
      <c r="B66" s="178"/>
      <c r="C66" s="178"/>
      <c r="D66" s="178"/>
      <c r="E66" s="178"/>
      <c r="F66" s="178"/>
      <c r="G66" s="178"/>
      <c r="H66" s="178"/>
      <c r="I66" s="178"/>
      <c r="J66" s="178"/>
      <c r="K66" s="178"/>
      <c r="L66" s="178"/>
      <c r="M66" s="179"/>
      <c r="N66" s="166" t="s">
        <v>40</v>
      </c>
      <c r="O66" s="166"/>
      <c r="P66" s="166"/>
      <c r="Q66" s="166"/>
      <c r="R66" s="166"/>
      <c r="S66" s="166"/>
      <c r="T66" s="166"/>
      <c r="U66" s="166"/>
      <c r="V66" s="166"/>
      <c r="W66" s="166"/>
      <c r="X66" s="166"/>
      <c r="Y66" s="166"/>
      <c r="Z66" s="166"/>
      <c r="AA66" s="167"/>
      <c r="AB66" s="30"/>
      <c r="AC66" s="41"/>
      <c r="AD66" s="186"/>
      <c r="AE66" s="111" t="s">
        <v>39</v>
      </c>
    </row>
    <row r="67" spans="1:47" ht="25.5" customHeight="1" x14ac:dyDescent="0.25">
      <c r="A67" s="177"/>
      <c r="B67" s="178"/>
      <c r="C67" s="178"/>
      <c r="D67" s="178"/>
      <c r="E67" s="178"/>
      <c r="F67" s="178"/>
      <c r="G67" s="178"/>
      <c r="H67" s="178"/>
      <c r="I67" s="178"/>
      <c r="J67" s="178"/>
      <c r="K67" s="178"/>
      <c r="L67" s="178"/>
      <c r="M67" s="179"/>
      <c r="N67" s="122" t="s">
        <v>41</v>
      </c>
      <c r="O67" s="122"/>
      <c r="P67" s="122"/>
      <c r="Q67" s="122"/>
      <c r="R67" s="122"/>
      <c r="S67" s="122"/>
      <c r="T67" s="122"/>
      <c r="U67" s="122"/>
      <c r="V67" s="122"/>
      <c r="W67" s="122"/>
      <c r="X67" s="122"/>
      <c r="Y67" s="122"/>
      <c r="Z67" s="122"/>
      <c r="AA67" s="165"/>
      <c r="AB67" s="60"/>
      <c r="AC67" s="12"/>
      <c r="AD67" s="186"/>
      <c r="AE67" s="111" t="s">
        <v>121</v>
      </c>
      <c r="AK67" s="82"/>
      <c r="AL67" s="82"/>
      <c r="AM67" s="82"/>
      <c r="AN67" s="82"/>
      <c r="AO67" s="82"/>
      <c r="AP67" s="82"/>
      <c r="AQ67" s="82"/>
      <c r="AR67" s="82"/>
      <c r="AS67" s="82"/>
      <c r="AT67" s="82"/>
      <c r="AU67" s="82"/>
    </row>
    <row r="68" spans="1:47" ht="41.25" customHeight="1" thickBot="1" x14ac:dyDescent="0.3">
      <c r="A68" s="180"/>
      <c r="B68" s="181"/>
      <c r="C68" s="181"/>
      <c r="D68" s="181"/>
      <c r="E68" s="181"/>
      <c r="F68" s="181"/>
      <c r="G68" s="181"/>
      <c r="H68" s="181"/>
      <c r="I68" s="181"/>
      <c r="J68" s="181"/>
      <c r="K68" s="181"/>
      <c r="L68" s="181"/>
      <c r="M68" s="182"/>
      <c r="N68" s="183"/>
      <c r="O68" s="183"/>
      <c r="P68" s="183"/>
      <c r="Q68" s="183"/>
      <c r="R68" s="183"/>
      <c r="S68" s="183"/>
      <c r="T68" s="183"/>
      <c r="U68" s="183"/>
      <c r="V68" s="183"/>
      <c r="W68" s="183"/>
      <c r="X68" s="183"/>
      <c r="Y68" s="183"/>
      <c r="Z68" s="183"/>
      <c r="AA68" s="184"/>
      <c r="AB68" s="31"/>
      <c r="AC68" s="12">
        <v>1</v>
      </c>
      <c r="AD68" s="13" t="s">
        <v>127</v>
      </c>
      <c r="AE68" s="5" t="s">
        <v>121</v>
      </c>
      <c r="AK68" s="82"/>
      <c r="AL68" s="82"/>
      <c r="AM68" s="82"/>
      <c r="AN68" s="82"/>
      <c r="AO68" s="82"/>
      <c r="AP68" s="82"/>
      <c r="AQ68" s="82"/>
      <c r="AR68" s="82"/>
      <c r="AS68" s="82"/>
      <c r="AT68" s="82"/>
      <c r="AU68" s="82"/>
    </row>
    <row r="69" spans="1:47" ht="26.25" customHeight="1" x14ac:dyDescent="0.25">
      <c r="A69" s="174" t="s">
        <v>88</v>
      </c>
      <c r="B69" s="175"/>
      <c r="C69" s="175"/>
      <c r="D69" s="175"/>
      <c r="E69" s="175"/>
      <c r="F69" s="175"/>
      <c r="G69" s="175"/>
      <c r="H69" s="175"/>
      <c r="I69" s="175"/>
      <c r="J69" s="175"/>
      <c r="K69" s="175"/>
      <c r="L69" s="175"/>
      <c r="M69" s="176"/>
      <c r="N69" s="168"/>
      <c r="O69" s="169"/>
      <c r="P69" s="169"/>
      <c r="Q69" s="169"/>
      <c r="R69" s="169"/>
      <c r="S69" s="169"/>
      <c r="T69" s="169"/>
      <c r="U69" s="169"/>
      <c r="V69" s="169"/>
      <c r="W69" s="169"/>
      <c r="X69" s="169"/>
      <c r="Y69" s="169"/>
      <c r="Z69" s="169"/>
      <c r="AA69" s="170"/>
      <c r="AB69" s="28"/>
      <c r="AC69" s="12"/>
      <c r="AD69" s="15" t="s">
        <v>122</v>
      </c>
      <c r="AK69" s="82"/>
      <c r="AL69" s="82"/>
      <c r="AM69" s="82"/>
      <c r="AN69" s="82"/>
      <c r="AO69" s="82"/>
      <c r="AP69" s="82"/>
      <c r="AQ69" s="82"/>
      <c r="AR69" s="82"/>
      <c r="AS69" s="82"/>
      <c r="AT69" s="82"/>
      <c r="AU69" s="82"/>
    </row>
    <row r="70" spans="1:47" ht="19.5" customHeight="1" x14ac:dyDescent="0.25">
      <c r="A70" s="177"/>
      <c r="B70" s="178"/>
      <c r="C70" s="178"/>
      <c r="D70" s="178"/>
      <c r="E70" s="178"/>
      <c r="F70" s="178"/>
      <c r="G70" s="178"/>
      <c r="H70" s="178"/>
      <c r="I70" s="178"/>
      <c r="J70" s="178"/>
      <c r="K70" s="178"/>
      <c r="L70" s="178"/>
      <c r="M70" s="179"/>
      <c r="N70" s="189"/>
      <c r="O70" s="189"/>
      <c r="P70" s="189"/>
      <c r="Q70" s="189"/>
      <c r="R70" s="189"/>
      <c r="S70" s="189"/>
      <c r="T70" s="189"/>
      <c r="U70" s="189"/>
      <c r="V70" s="189"/>
      <c r="W70" s="189"/>
      <c r="X70" s="189"/>
      <c r="Y70" s="190" t="s">
        <v>38</v>
      </c>
      <c r="Z70" s="191"/>
      <c r="AA70" s="192"/>
      <c r="AB70" s="58"/>
      <c r="AC70" s="42">
        <f>+ROUND(N70,2)</f>
        <v>0</v>
      </c>
      <c r="AD70" s="186" t="s">
        <v>119</v>
      </c>
      <c r="AK70" s="82"/>
      <c r="AL70" s="82"/>
      <c r="AM70" s="82"/>
      <c r="AN70" s="82"/>
      <c r="AO70" s="82"/>
      <c r="AP70" s="82"/>
      <c r="AQ70" s="82"/>
      <c r="AR70" s="82"/>
      <c r="AS70" s="82"/>
      <c r="AT70" s="82"/>
      <c r="AU70" s="82"/>
    </row>
    <row r="71" spans="1:47" ht="14.25" customHeight="1" x14ac:dyDescent="0.25">
      <c r="A71" s="177"/>
      <c r="B71" s="178"/>
      <c r="C71" s="178"/>
      <c r="D71" s="178"/>
      <c r="E71" s="178"/>
      <c r="F71" s="178"/>
      <c r="G71" s="178"/>
      <c r="H71" s="178"/>
      <c r="I71" s="178"/>
      <c r="J71" s="178"/>
      <c r="K71" s="178"/>
      <c r="L71" s="178"/>
      <c r="M71" s="179"/>
      <c r="N71" s="166" t="s">
        <v>40</v>
      </c>
      <c r="O71" s="166"/>
      <c r="P71" s="166"/>
      <c r="Q71" s="166"/>
      <c r="R71" s="166"/>
      <c r="S71" s="166"/>
      <c r="T71" s="166"/>
      <c r="U71" s="166"/>
      <c r="V71" s="166"/>
      <c r="W71" s="166"/>
      <c r="X71" s="166"/>
      <c r="Y71" s="166"/>
      <c r="Z71" s="166"/>
      <c r="AA71" s="167"/>
      <c r="AB71" s="30"/>
      <c r="AC71" s="12"/>
      <c r="AD71" s="186"/>
      <c r="AK71" s="82"/>
      <c r="AL71" s="82"/>
      <c r="AM71" s="82"/>
      <c r="AN71" s="82"/>
      <c r="AO71" s="82"/>
      <c r="AP71" s="82"/>
      <c r="AQ71" s="82"/>
      <c r="AR71" s="82"/>
      <c r="AS71" s="82"/>
      <c r="AT71" s="82"/>
      <c r="AU71" s="82"/>
    </row>
    <row r="72" spans="1:47" ht="24" customHeight="1" x14ac:dyDescent="0.25">
      <c r="A72" s="177"/>
      <c r="B72" s="178"/>
      <c r="C72" s="178"/>
      <c r="D72" s="178"/>
      <c r="E72" s="178"/>
      <c r="F72" s="178"/>
      <c r="G72" s="178"/>
      <c r="H72" s="178"/>
      <c r="I72" s="178"/>
      <c r="J72" s="178"/>
      <c r="K72" s="178"/>
      <c r="L72" s="178"/>
      <c r="M72" s="179"/>
      <c r="N72" s="163" t="s">
        <v>41</v>
      </c>
      <c r="O72" s="163"/>
      <c r="P72" s="163"/>
      <c r="Q72" s="163"/>
      <c r="R72" s="163"/>
      <c r="S72" s="163"/>
      <c r="T72" s="163"/>
      <c r="U72" s="163"/>
      <c r="V72" s="163"/>
      <c r="W72" s="163"/>
      <c r="X72" s="163"/>
      <c r="Y72" s="163"/>
      <c r="Z72" s="163"/>
      <c r="AA72" s="164"/>
      <c r="AB72" s="64"/>
      <c r="AC72" s="12"/>
      <c r="AD72" s="186"/>
      <c r="AK72" s="82"/>
      <c r="AL72" s="82"/>
      <c r="AM72" s="82"/>
      <c r="AN72" s="82"/>
      <c r="AO72" s="82"/>
      <c r="AP72" s="82"/>
      <c r="AQ72" s="82"/>
      <c r="AR72" s="82"/>
      <c r="AS72" s="82"/>
      <c r="AT72" s="82"/>
      <c r="AU72" s="82"/>
    </row>
    <row r="73" spans="1:47" ht="42" customHeight="1" thickBot="1" x14ac:dyDescent="0.3">
      <c r="A73" s="180"/>
      <c r="B73" s="181"/>
      <c r="C73" s="181"/>
      <c r="D73" s="181"/>
      <c r="E73" s="181"/>
      <c r="F73" s="181"/>
      <c r="G73" s="181"/>
      <c r="H73" s="181"/>
      <c r="I73" s="181"/>
      <c r="J73" s="181"/>
      <c r="K73" s="181"/>
      <c r="L73" s="181"/>
      <c r="M73" s="182"/>
      <c r="N73" s="183"/>
      <c r="O73" s="183"/>
      <c r="P73" s="183"/>
      <c r="Q73" s="183"/>
      <c r="R73" s="183"/>
      <c r="S73" s="183"/>
      <c r="T73" s="183"/>
      <c r="U73" s="183"/>
      <c r="V73" s="183"/>
      <c r="W73" s="183"/>
      <c r="X73" s="183"/>
      <c r="Y73" s="183"/>
      <c r="Z73" s="183"/>
      <c r="AA73" s="184"/>
      <c r="AB73" s="31"/>
      <c r="AC73" s="12"/>
      <c r="AD73" s="13" t="s">
        <v>126</v>
      </c>
      <c r="AK73" s="82"/>
      <c r="AL73" s="82"/>
      <c r="AM73" s="82"/>
      <c r="AN73" s="82"/>
      <c r="AO73" s="82"/>
      <c r="AP73" s="82"/>
      <c r="AQ73" s="82"/>
      <c r="AR73" s="82"/>
      <c r="AS73" s="82"/>
      <c r="AT73" s="82"/>
      <c r="AU73" s="82"/>
    </row>
    <row r="74" spans="1:47" ht="15.75" customHeight="1" x14ac:dyDescent="0.25">
      <c r="A74" s="149" t="s">
        <v>176</v>
      </c>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1"/>
      <c r="AB74" s="51"/>
      <c r="AC74" s="14"/>
      <c r="AD74" s="15"/>
      <c r="AE74" s="33"/>
    </row>
    <row r="75" spans="1:47" s="33" customFormat="1" ht="12" customHeight="1" x14ac:dyDescent="0.25">
      <c r="A75" s="83"/>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84"/>
      <c r="AB75" s="49"/>
      <c r="AC75" s="71"/>
      <c r="AD75" s="15"/>
    </row>
    <row r="76" spans="1:47" ht="63" customHeight="1" x14ac:dyDescent="0.25">
      <c r="A76" s="251" t="s">
        <v>142</v>
      </c>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329"/>
      <c r="AB76" s="63"/>
      <c r="AC76" s="14"/>
      <c r="AD76" s="15"/>
      <c r="AE76" s="86"/>
    </row>
    <row r="77" spans="1:47" s="85" customFormat="1" ht="110.25" customHeight="1" x14ac:dyDescent="0.25">
      <c r="A77" s="34" t="s">
        <v>4</v>
      </c>
      <c r="B77" s="152" t="s">
        <v>51</v>
      </c>
      <c r="C77" s="152"/>
      <c r="D77" s="152"/>
      <c r="E77" s="152"/>
      <c r="F77" s="152"/>
      <c r="G77" s="152"/>
      <c r="H77" s="152" t="s">
        <v>52</v>
      </c>
      <c r="I77" s="152"/>
      <c r="J77" s="152"/>
      <c r="K77" s="152"/>
      <c r="L77" s="152"/>
      <c r="M77" s="152"/>
      <c r="N77" s="152" t="s">
        <v>57</v>
      </c>
      <c r="O77" s="152"/>
      <c r="P77" s="152" t="s">
        <v>123</v>
      </c>
      <c r="Q77" s="152"/>
      <c r="R77" s="152"/>
      <c r="S77" s="152"/>
      <c r="T77" s="152"/>
      <c r="U77" s="153" t="s">
        <v>58</v>
      </c>
      <c r="V77" s="153"/>
      <c r="W77" s="153"/>
      <c r="X77" s="153"/>
      <c r="Y77" s="153"/>
      <c r="Z77" s="153"/>
      <c r="AA77" s="154"/>
      <c r="AB77" s="35"/>
      <c r="AC77" s="14"/>
      <c r="AD77" s="13" t="s">
        <v>183</v>
      </c>
      <c r="AE77" s="5"/>
      <c r="AF77" s="86"/>
    </row>
    <row r="78" spans="1:47" s="85" customFormat="1" ht="26.25" customHeight="1" x14ac:dyDescent="0.25">
      <c r="A78" s="132">
        <v>1</v>
      </c>
      <c r="B78" s="152" t="s">
        <v>204</v>
      </c>
      <c r="C78" s="152"/>
      <c r="D78" s="152"/>
      <c r="E78" s="152"/>
      <c r="F78" s="152"/>
      <c r="G78" s="152"/>
      <c r="H78" s="202" t="s">
        <v>205</v>
      </c>
      <c r="I78" s="203"/>
      <c r="J78" s="203"/>
      <c r="K78" s="203"/>
      <c r="L78" s="203"/>
      <c r="M78" s="204"/>
      <c r="N78" s="140">
        <v>5</v>
      </c>
      <c r="O78" s="142"/>
      <c r="P78" s="140"/>
      <c r="Q78" s="141"/>
      <c r="R78" s="141"/>
      <c r="S78" s="141"/>
      <c r="T78" s="142"/>
      <c r="U78" s="208" t="s">
        <v>141</v>
      </c>
      <c r="V78" s="209"/>
      <c r="W78" s="209"/>
      <c r="X78" s="209"/>
      <c r="Y78" s="209"/>
      <c r="Z78" s="209"/>
      <c r="AA78" s="210"/>
      <c r="AB78" s="35">
        <f>+IF($AC$78=1,5,0)</f>
        <v>0</v>
      </c>
      <c r="AC78" s="14">
        <v>0</v>
      </c>
      <c r="AD78" s="13" t="s">
        <v>182</v>
      </c>
      <c r="AE78" s="5"/>
      <c r="AF78" s="86"/>
    </row>
    <row r="79" spans="1:47" s="85" customFormat="1" ht="27.75" customHeight="1" x14ac:dyDescent="0.25">
      <c r="A79" s="254"/>
      <c r="B79" s="152"/>
      <c r="C79" s="152"/>
      <c r="D79" s="152"/>
      <c r="E79" s="152"/>
      <c r="F79" s="152"/>
      <c r="G79" s="152"/>
      <c r="H79" s="202" t="s">
        <v>206</v>
      </c>
      <c r="I79" s="203"/>
      <c r="J79" s="203"/>
      <c r="K79" s="203"/>
      <c r="L79" s="203"/>
      <c r="M79" s="204"/>
      <c r="N79" s="140">
        <v>10</v>
      </c>
      <c r="O79" s="142"/>
      <c r="P79" s="140"/>
      <c r="Q79" s="141"/>
      <c r="R79" s="141"/>
      <c r="S79" s="141"/>
      <c r="T79" s="142"/>
      <c r="U79" s="208"/>
      <c r="V79" s="209"/>
      <c r="W79" s="209"/>
      <c r="X79" s="209"/>
      <c r="Y79" s="209"/>
      <c r="Z79" s="209"/>
      <c r="AA79" s="210"/>
      <c r="AB79" s="35">
        <f>+IF($AC$78=2,10,0)</f>
        <v>0</v>
      </c>
      <c r="AC79" s="14"/>
      <c r="AD79" s="13"/>
      <c r="AE79" s="5"/>
      <c r="AF79" s="86"/>
    </row>
    <row r="80" spans="1:47" s="85" customFormat="1" ht="27.75" customHeight="1" x14ac:dyDescent="0.25">
      <c r="A80" s="254"/>
      <c r="B80" s="152"/>
      <c r="C80" s="152"/>
      <c r="D80" s="152"/>
      <c r="E80" s="152"/>
      <c r="F80" s="152"/>
      <c r="G80" s="152"/>
      <c r="H80" s="202" t="s">
        <v>208</v>
      </c>
      <c r="I80" s="203"/>
      <c r="J80" s="203"/>
      <c r="K80" s="203"/>
      <c r="L80" s="203"/>
      <c r="M80" s="204"/>
      <c r="N80" s="140">
        <v>20</v>
      </c>
      <c r="O80" s="142"/>
      <c r="P80" s="140"/>
      <c r="Q80" s="141"/>
      <c r="R80" s="141"/>
      <c r="S80" s="141"/>
      <c r="T80" s="142"/>
      <c r="U80" s="208"/>
      <c r="V80" s="209"/>
      <c r="W80" s="209"/>
      <c r="X80" s="209"/>
      <c r="Y80" s="209"/>
      <c r="Z80" s="209"/>
      <c r="AA80" s="210"/>
      <c r="AB80" s="35">
        <f>+IF($AC$78=3,20,0)</f>
        <v>0</v>
      </c>
      <c r="AC80" s="14"/>
      <c r="AD80" s="13"/>
      <c r="AE80" s="5"/>
      <c r="AF80" s="86"/>
    </row>
    <row r="81" spans="1:32" s="85" customFormat="1" ht="27" customHeight="1" x14ac:dyDescent="0.25">
      <c r="A81" s="254"/>
      <c r="B81" s="152"/>
      <c r="C81" s="152"/>
      <c r="D81" s="152"/>
      <c r="E81" s="152"/>
      <c r="F81" s="152"/>
      <c r="G81" s="152"/>
      <c r="H81" s="202" t="s">
        <v>207</v>
      </c>
      <c r="I81" s="203"/>
      <c r="J81" s="203"/>
      <c r="K81" s="203"/>
      <c r="L81" s="203"/>
      <c r="M81" s="204"/>
      <c r="N81" s="140">
        <v>30</v>
      </c>
      <c r="O81" s="142"/>
      <c r="P81" s="140"/>
      <c r="Q81" s="141"/>
      <c r="R81" s="141"/>
      <c r="S81" s="141"/>
      <c r="T81" s="142"/>
      <c r="U81" s="208"/>
      <c r="V81" s="209"/>
      <c r="W81" s="209"/>
      <c r="X81" s="209"/>
      <c r="Y81" s="209"/>
      <c r="Z81" s="209"/>
      <c r="AA81" s="210"/>
      <c r="AB81" s="35">
        <f>+IF($AC$78=4,30,0)</f>
        <v>0</v>
      </c>
      <c r="AC81" s="14"/>
      <c r="AD81" s="13"/>
      <c r="AE81" s="5"/>
      <c r="AF81" s="86"/>
    </row>
    <row r="82" spans="1:32" s="85" customFormat="1" ht="25.5" customHeight="1" x14ac:dyDescent="0.25">
      <c r="A82" s="254"/>
      <c r="B82" s="152"/>
      <c r="C82" s="152"/>
      <c r="D82" s="152"/>
      <c r="E82" s="152"/>
      <c r="F82" s="152"/>
      <c r="G82" s="152"/>
      <c r="H82" s="202" t="s">
        <v>209</v>
      </c>
      <c r="I82" s="203"/>
      <c r="J82" s="203"/>
      <c r="K82" s="203"/>
      <c r="L82" s="203"/>
      <c r="M82" s="204"/>
      <c r="N82" s="140">
        <v>40</v>
      </c>
      <c r="O82" s="142"/>
      <c r="P82" s="140"/>
      <c r="Q82" s="141"/>
      <c r="R82" s="141"/>
      <c r="S82" s="141"/>
      <c r="T82" s="142"/>
      <c r="U82" s="208"/>
      <c r="V82" s="209"/>
      <c r="W82" s="209"/>
      <c r="X82" s="209"/>
      <c r="Y82" s="209"/>
      <c r="Z82" s="209"/>
      <c r="AA82" s="210"/>
      <c r="AB82" s="88">
        <f>+IF($AC$78=5,40,0)</f>
        <v>0</v>
      </c>
      <c r="AC82" s="14"/>
      <c r="AD82" s="13"/>
      <c r="AE82" s="5"/>
      <c r="AF82" s="86"/>
    </row>
    <row r="83" spans="1:32" s="85" customFormat="1" ht="26.25" customHeight="1" x14ac:dyDescent="0.25">
      <c r="A83" s="133"/>
      <c r="B83" s="152"/>
      <c r="C83" s="152"/>
      <c r="D83" s="152"/>
      <c r="E83" s="152"/>
      <c r="F83" s="152"/>
      <c r="G83" s="152"/>
      <c r="H83" s="202" t="s">
        <v>210</v>
      </c>
      <c r="I83" s="203"/>
      <c r="J83" s="203"/>
      <c r="K83" s="203"/>
      <c r="L83" s="203"/>
      <c r="M83" s="204"/>
      <c r="N83" s="140">
        <v>50</v>
      </c>
      <c r="O83" s="142"/>
      <c r="P83" s="140"/>
      <c r="Q83" s="141"/>
      <c r="R83" s="141"/>
      <c r="S83" s="141"/>
      <c r="T83" s="142"/>
      <c r="U83" s="208"/>
      <c r="V83" s="209"/>
      <c r="W83" s="209"/>
      <c r="X83" s="209"/>
      <c r="Y83" s="209"/>
      <c r="Z83" s="209"/>
      <c r="AA83" s="210"/>
      <c r="AB83" s="88">
        <f>+IF($AC$78=6,50,0)</f>
        <v>0</v>
      </c>
      <c r="AC83" s="14"/>
      <c r="AD83" s="13" t="s">
        <v>143</v>
      </c>
      <c r="AE83" s="5"/>
      <c r="AF83" s="86"/>
    </row>
    <row r="84" spans="1:32" ht="105.75" customHeight="1" x14ac:dyDescent="0.25">
      <c r="A84" s="3">
        <v>2</v>
      </c>
      <c r="B84" s="194" t="s">
        <v>211</v>
      </c>
      <c r="C84" s="195"/>
      <c r="D84" s="195"/>
      <c r="E84" s="195"/>
      <c r="F84" s="195"/>
      <c r="G84" s="196"/>
      <c r="H84" s="197"/>
      <c r="I84" s="197"/>
      <c r="J84" s="197"/>
      <c r="K84" s="197"/>
      <c r="L84" s="197"/>
      <c r="M84" s="197"/>
      <c r="N84" s="198">
        <v>15</v>
      </c>
      <c r="O84" s="199"/>
      <c r="P84" s="143"/>
      <c r="Q84" s="144"/>
      <c r="R84" s="144"/>
      <c r="S84" s="144"/>
      <c r="T84" s="145"/>
      <c r="U84" s="138"/>
      <c r="V84" s="138"/>
      <c r="W84" s="138"/>
      <c r="X84" s="138"/>
      <c r="Y84" s="138"/>
      <c r="Z84" s="138"/>
      <c r="AA84" s="139"/>
      <c r="AB84" s="110">
        <f>+IF($AC$84,15,0)</f>
        <v>0</v>
      </c>
      <c r="AC84" s="38" t="b">
        <v>0</v>
      </c>
      <c r="AD84" s="50" t="s">
        <v>141</v>
      </c>
    </row>
    <row r="85" spans="1:32" ht="105.75" customHeight="1" x14ac:dyDescent="0.25">
      <c r="A85" s="3">
        <v>3</v>
      </c>
      <c r="B85" s="194" t="s">
        <v>212</v>
      </c>
      <c r="C85" s="195"/>
      <c r="D85" s="195"/>
      <c r="E85" s="195"/>
      <c r="F85" s="195"/>
      <c r="G85" s="196"/>
      <c r="H85" s="197"/>
      <c r="I85" s="197"/>
      <c r="J85" s="197"/>
      <c r="K85" s="197"/>
      <c r="L85" s="197"/>
      <c r="M85" s="197"/>
      <c r="N85" s="198">
        <v>15</v>
      </c>
      <c r="O85" s="199"/>
      <c r="P85" s="143"/>
      <c r="Q85" s="144"/>
      <c r="R85" s="144"/>
      <c r="S85" s="144"/>
      <c r="T85" s="145"/>
      <c r="U85" s="138" t="str">
        <f t="shared" ref="U85" si="0">IF(AB85&gt;0,"Моля да посочите документ/и, обосноваващи заявения брой точки","")</f>
        <v/>
      </c>
      <c r="V85" s="138"/>
      <c r="W85" s="138"/>
      <c r="X85" s="138"/>
      <c r="Y85" s="138"/>
      <c r="Z85" s="138"/>
      <c r="AA85" s="139"/>
      <c r="AB85" s="110">
        <f>+IF($AC$85,15,0)</f>
        <v>0</v>
      </c>
      <c r="AC85" s="38" t="b">
        <v>0</v>
      </c>
      <c r="AD85" s="50" t="s">
        <v>141</v>
      </c>
    </row>
    <row r="86" spans="1:32" ht="105.75" customHeight="1" x14ac:dyDescent="0.25">
      <c r="A86" s="3">
        <v>4</v>
      </c>
      <c r="B86" s="194" t="s">
        <v>213</v>
      </c>
      <c r="C86" s="195"/>
      <c r="D86" s="195"/>
      <c r="E86" s="195"/>
      <c r="F86" s="195"/>
      <c r="G86" s="196"/>
      <c r="H86" s="197"/>
      <c r="I86" s="197"/>
      <c r="J86" s="197"/>
      <c r="K86" s="197"/>
      <c r="L86" s="197"/>
      <c r="M86" s="197"/>
      <c r="N86" s="198">
        <v>10</v>
      </c>
      <c r="O86" s="199"/>
      <c r="P86" s="143"/>
      <c r="Q86" s="144"/>
      <c r="R86" s="144"/>
      <c r="S86" s="144"/>
      <c r="T86" s="145"/>
      <c r="U86" s="200"/>
      <c r="V86" s="200"/>
      <c r="W86" s="200"/>
      <c r="X86" s="200"/>
      <c r="Y86" s="200"/>
      <c r="Z86" s="200"/>
      <c r="AA86" s="201"/>
      <c r="AB86" s="110">
        <f>+IF($AC$86,10,0)</f>
        <v>0</v>
      </c>
      <c r="AC86" s="38" t="b">
        <v>0</v>
      </c>
      <c r="AD86" s="50" t="s">
        <v>141</v>
      </c>
    </row>
    <row r="87" spans="1:32" s="85" customFormat="1" ht="42.75" customHeight="1" x14ac:dyDescent="0.25">
      <c r="A87" s="132">
        <v>5</v>
      </c>
      <c r="B87" s="225" t="s">
        <v>214</v>
      </c>
      <c r="C87" s="226"/>
      <c r="D87" s="226"/>
      <c r="E87" s="226"/>
      <c r="F87" s="226"/>
      <c r="G87" s="227"/>
      <c r="H87" s="205" t="s">
        <v>215</v>
      </c>
      <c r="I87" s="206"/>
      <c r="J87" s="206"/>
      <c r="K87" s="206"/>
      <c r="L87" s="206"/>
      <c r="M87" s="207"/>
      <c r="N87" s="140">
        <v>5</v>
      </c>
      <c r="O87" s="142"/>
      <c r="P87" s="140"/>
      <c r="Q87" s="141"/>
      <c r="R87" s="141"/>
      <c r="S87" s="141"/>
      <c r="T87" s="142"/>
      <c r="U87" s="208"/>
      <c r="V87" s="209"/>
      <c r="W87" s="209"/>
      <c r="X87" s="209"/>
      <c r="Y87" s="209"/>
      <c r="Z87" s="209"/>
      <c r="AA87" s="210"/>
      <c r="AB87" s="88">
        <f>+IF($AC$87=1,5,0)</f>
        <v>0</v>
      </c>
      <c r="AC87" s="14"/>
      <c r="AD87" s="13"/>
      <c r="AE87" s="5"/>
      <c r="AF87" s="86"/>
    </row>
    <row r="88" spans="1:32" s="85" customFormat="1" ht="42" customHeight="1" x14ac:dyDescent="0.25">
      <c r="A88" s="133"/>
      <c r="B88" s="228"/>
      <c r="C88" s="229"/>
      <c r="D88" s="229"/>
      <c r="E88" s="229"/>
      <c r="F88" s="229"/>
      <c r="G88" s="230"/>
      <c r="H88" s="205" t="s">
        <v>216</v>
      </c>
      <c r="I88" s="206"/>
      <c r="J88" s="206"/>
      <c r="K88" s="206"/>
      <c r="L88" s="206"/>
      <c r="M88" s="207"/>
      <c r="N88" s="140">
        <v>10</v>
      </c>
      <c r="O88" s="142"/>
      <c r="P88" s="140"/>
      <c r="Q88" s="141"/>
      <c r="R88" s="141"/>
      <c r="S88" s="141"/>
      <c r="T88" s="142"/>
      <c r="U88" s="208"/>
      <c r="V88" s="209"/>
      <c r="W88" s="209"/>
      <c r="X88" s="209"/>
      <c r="Y88" s="209"/>
      <c r="Z88" s="209"/>
      <c r="AA88" s="210"/>
      <c r="AB88" s="88">
        <f>+IF($AC$87=2,10,0)</f>
        <v>0</v>
      </c>
      <c r="AC88" s="14"/>
      <c r="AD88" s="13"/>
      <c r="AE88" s="5"/>
      <c r="AF88" s="86"/>
    </row>
    <row r="89" spans="1:32" ht="52.5" customHeight="1" x14ac:dyDescent="0.25">
      <c r="A89" s="251" t="s">
        <v>53</v>
      </c>
      <c r="B89" s="252"/>
      <c r="C89" s="252"/>
      <c r="D89" s="252"/>
      <c r="E89" s="252"/>
      <c r="F89" s="252"/>
      <c r="G89" s="252"/>
      <c r="H89" s="252"/>
      <c r="I89" s="252"/>
      <c r="J89" s="252"/>
      <c r="K89" s="252"/>
      <c r="L89" s="252"/>
      <c r="M89" s="252"/>
      <c r="N89" s="252"/>
      <c r="O89" s="252"/>
      <c r="P89" s="252"/>
      <c r="Q89" s="252"/>
      <c r="R89" s="252"/>
      <c r="S89" s="252"/>
      <c r="T89" s="253"/>
      <c r="U89" s="249" t="str">
        <f>IF(AB89=0,"",AB89)</f>
        <v/>
      </c>
      <c r="V89" s="249"/>
      <c r="W89" s="249"/>
      <c r="X89" s="249"/>
      <c r="Y89" s="249"/>
      <c r="Z89" s="249"/>
      <c r="AA89" s="250"/>
      <c r="AB89" s="36">
        <f>SUM(AB78:AB88)</f>
        <v>0</v>
      </c>
      <c r="AC89" s="36"/>
      <c r="AD89" s="13"/>
    </row>
    <row r="90" spans="1:32" ht="14.25" customHeight="1" x14ac:dyDescent="0.25">
      <c r="A90" s="89"/>
      <c r="B90" s="90"/>
      <c r="C90" s="90"/>
      <c r="D90" s="90"/>
      <c r="E90" s="90"/>
      <c r="F90" s="90"/>
      <c r="G90" s="90"/>
      <c r="H90" s="90"/>
      <c r="I90" s="90"/>
      <c r="J90" s="90"/>
      <c r="K90" s="90"/>
      <c r="L90" s="90"/>
      <c r="M90" s="90"/>
      <c r="N90" s="90"/>
      <c r="O90" s="90"/>
      <c r="P90" s="90"/>
      <c r="Q90" s="90"/>
      <c r="R90" s="90"/>
      <c r="S90" s="90"/>
      <c r="T90" s="90"/>
      <c r="U90" s="91"/>
      <c r="V90" s="91"/>
      <c r="W90" s="91"/>
      <c r="X90" s="91"/>
      <c r="Y90" s="91"/>
      <c r="Z90" s="91"/>
      <c r="AA90" s="92"/>
      <c r="AB90" s="91"/>
      <c r="AC90" s="93"/>
      <c r="AD90" s="13"/>
    </row>
    <row r="91" spans="1:32" ht="48.75" customHeight="1" x14ac:dyDescent="0.25">
      <c r="A91" s="333" t="s">
        <v>144</v>
      </c>
      <c r="B91" s="334"/>
      <c r="C91" s="334"/>
      <c r="D91" s="334"/>
      <c r="E91" s="334"/>
      <c r="F91" s="334"/>
      <c r="G91" s="334"/>
      <c r="H91" s="334"/>
      <c r="I91" s="334"/>
      <c r="J91" s="334"/>
      <c r="K91" s="334"/>
      <c r="L91" s="334"/>
      <c r="M91" s="334"/>
      <c r="N91" s="334"/>
      <c r="O91" s="334"/>
      <c r="P91" s="334"/>
      <c r="Q91" s="334"/>
      <c r="R91" s="334"/>
      <c r="S91" s="334"/>
      <c r="T91" s="334"/>
      <c r="U91" s="334"/>
      <c r="V91" s="334"/>
      <c r="W91" s="334"/>
      <c r="X91" s="334"/>
      <c r="Y91" s="334"/>
      <c r="Z91" s="334"/>
      <c r="AA91" s="335"/>
      <c r="AB91" s="99"/>
      <c r="AC91" s="22"/>
      <c r="AD91" s="13"/>
    </row>
    <row r="92" spans="1:32" s="33" customFormat="1" ht="12" customHeight="1" x14ac:dyDescent="0.25">
      <c r="A92" s="94"/>
      <c r="B92" s="95"/>
      <c r="C92" s="95"/>
      <c r="D92" s="95"/>
      <c r="E92" s="95"/>
      <c r="F92" s="95"/>
      <c r="G92" s="95"/>
      <c r="H92" s="95"/>
      <c r="I92" s="95"/>
      <c r="J92" s="95"/>
      <c r="K92" s="95"/>
      <c r="L92" s="95"/>
      <c r="M92" s="95"/>
      <c r="N92" s="95"/>
      <c r="O92" s="95"/>
      <c r="P92" s="95"/>
      <c r="Q92" s="95"/>
      <c r="R92" s="95"/>
      <c r="S92" s="95"/>
      <c r="T92" s="95"/>
      <c r="U92" s="96"/>
      <c r="V92" s="96"/>
      <c r="W92" s="96"/>
      <c r="X92" s="96"/>
      <c r="Y92" s="96"/>
      <c r="Z92" s="96"/>
      <c r="AA92" s="97"/>
      <c r="AB92" s="96"/>
      <c r="AC92" s="98"/>
      <c r="AD92" s="13"/>
    </row>
    <row r="93" spans="1:32" ht="15.75" hidden="1" customHeight="1" x14ac:dyDescent="0.25">
      <c r="A93" s="149" t="s">
        <v>177</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1"/>
      <c r="AB93" s="100"/>
      <c r="AC93" s="14"/>
      <c r="AD93" s="15"/>
      <c r="AE93" s="33"/>
    </row>
    <row r="94" spans="1:32" s="33" customFormat="1" ht="12" hidden="1" customHeight="1" x14ac:dyDescent="0.25">
      <c r="A94" s="83"/>
      <c r="B94" s="49"/>
      <c r="C94" s="49"/>
      <c r="D94" s="49"/>
      <c r="E94" s="49"/>
      <c r="F94" s="49"/>
      <c r="G94" s="49"/>
      <c r="H94" s="49"/>
      <c r="I94" s="49"/>
      <c r="J94" s="49"/>
      <c r="K94" s="49"/>
      <c r="L94" s="49"/>
      <c r="M94" s="49"/>
      <c r="N94" s="49"/>
      <c r="O94" s="49"/>
      <c r="P94" s="49"/>
      <c r="Q94" s="49"/>
      <c r="R94" s="49"/>
      <c r="S94" s="49"/>
      <c r="T94" s="49"/>
      <c r="U94" s="49"/>
      <c r="V94" s="49"/>
      <c r="W94" s="49"/>
      <c r="X94" s="49"/>
      <c r="Y94" s="49"/>
      <c r="Z94" s="49"/>
      <c r="AA94" s="84"/>
      <c r="AB94" s="49"/>
      <c r="AC94" s="71"/>
      <c r="AD94" s="15"/>
    </row>
    <row r="95" spans="1:32" ht="77.25" hidden="1" customHeight="1" x14ac:dyDescent="0.25">
      <c r="A95" s="34" t="s">
        <v>4</v>
      </c>
      <c r="B95" s="140" t="s">
        <v>152</v>
      </c>
      <c r="C95" s="141"/>
      <c r="D95" s="141"/>
      <c r="E95" s="141"/>
      <c r="F95" s="141"/>
      <c r="G95" s="141"/>
      <c r="H95" s="141"/>
      <c r="I95" s="141"/>
      <c r="J95" s="141"/>
      <c r="K95" s="141"/>
      <c r="L95" s="141"/>
      <c r="M95" s="142"/>
      <c r="N95" s="152" t="s">
        <v>145</v>
      </c>
      <c r="O95" s="152"/>
      <c r="P95" s="140" t="s">
        <v>149</v>
      </c>
      <c r="Q95" s="141"/>
      <c r="R95" s="141"/>
      <c r="S95" s="141"/>
      <c r="T95" s="142"/>
      <c r="U95" s="330" t="s">
        <v>150</v>
      </c>
      <c r="V95" s="331"/>
      <c r="W95" s="331"/>
      <c r="X95" s="331"/>
      <c r="Y95" s="331"/>
      <c r="Z95" s="331"/>
      <c r="AA95" s="332"/>
      <c r="AB95" s="101"/>
      <c r="AC95" s="14"/>
      <c r="AD95" s="13" t="s">
        <v>151</v>
      </c>
    </row>
    <row r="96" spans="1:32" ht="58.5" hidden="1" customHeight="1" x14ac:dyDescent="0.25">
      <c r="A96" s="3">
        <v>1</v>
      </c>
      <c r="B96" s="146" t="s">
        <v>161</v>
      </c>
      <c r="C96" s="147"/>
      <c r="D96" s="147"/>
      <c r="E96" s="147"/>
      <c r="F96" s="147"/>
      <c r="G96" s="147"/>
      <c r="H96" s="147"/>
      <c r="I96" s="147"/>
      <c r="J96" s="147"/>
      <c r="K96" s="147"/>
      <c r="L96" s="147"/>
      <c r="M96" s="148"/>
      <c r="N96" s="127" t="s">
        <v>146</v>
      </c>
      <c r="O96" s="236"/>
      <c r="P96" s="143">
        <v>1</v>
      </c>
      <c r="Q96" s="144"/>
      <c r="R96" s="144"/>
      <c r="S96" s="144"/>
      <c r="T96" s="145"/>
      <c r="U96" s="138"/>
      <c r="V96" s="138"/>
      <c r="W96" s="138"/>
      <c r="X96" s="138"/>
      <c r="Y96" s="138"/>
      <c r="Z96" s="138"/>
      <c r="AA96" s="139"/>
      <c r="AB96" s="107" t="s">
        <v>141</v>
      </c>
      <c r="AC96" s="107" t="s">
        <v>141</v>
      </c>
      <c r="AD96" s="50" t="s">
        <v>184</v>
      </c>
    </row>
    <row r="97" spans="1:32" ht="58.5" hidden="1" customHeight="1" x14ac:dyDescent="0.25">
      <c r="A97" s="3">
        <v>2</v>
      </c>
      <c r="B97" s="146" t="s">
        <v>160</v>
      </c>
      <c r="C97" s="147"/>
      <c r="D97" s="147"/>
      <c r="E97" s="147"/>
      <c r="F97" s="147"/>
      <c r="G97" s="147"/>
      <c r="H97" s="147"/>
      <c r="I97" s="147"/>
      <c r="J97" s="147"/>
      <c r="K97" s="147"/>
      <c r="L97" s="147"/>
      <c r="M97" s="148"/>
      <c r="N97" s="127" t="s">
        <v>162</v>
      </c>
      <c r="O97" s="236"/>
      <c r="P97" s="143" t="s">
        <v>141</v>
      </c>
      <c r="Q97" s="144"/>
      <c r="R97" s="144"/>
      <c r="S97" s="144"/>
      <c r="T97" s="145"/>
      <c r="U97" s="138"/>
      <c r="V97" s="138"/>
      <c r="W97" s="138"/>
      <c r="X97" s="138"/>
      <c r="Y97" s="138"/>
      <c r="Z97" s="138"/>
      <c r="AA97" s="139"/>
      <c r="AB97" s="113" t="s">
        <v>141</v>
      </c>
      <c r="AC97" s="113" t="s">
        <v>141</v>
      </c>
      <c r="AD97" s="50"/>
    </row>
    <row r="98" spans="1:32" ht="58.5" hidden="1" customHeight="1" x14ac:dyDescent="0.25">
      <c r="A98" s="3">
        <v>3</v>
      </c>
      <c r="B98" s="146" t="s">
        <v>147</v>
      </c>
      <c r="C98" s="147"/>
      <c r="D98" s="147"/>
      <c r="E98" s="147"/>
      <c r="F98" s="147"/>
      <c r="G98" s="147"/>
      <c r="H98" s="147"/>
      <c r="I98" s="147"/>
      <c r="J98" s="147"/>
      <c r="K98" s="147"/>
      <c r="L98" s="147"/>
      <c r="M98" s="148"/>
      <c r="N98" s="127" t="s">
        <v>148</v>
      </c>
      <c r="O98" s="236"/>
      <c r="P98" s="143" t="s">
        <v>141</v>
      </c>
      <c r="Q98" s="144"/>
      <c r="R98" s="144"/>
      <c r="S98" s="144"/>
      <c r="T98" s="145"/>
      <c r="U98" s="138"/>
      <c r="V98" s="138"/>
      <c r="W98" s="138"/>
      <c r="X98" s="138"/>
      <c r="Y98" s="138"/>
      <c r="Z98" s="138"/>
      <c r="AA98" s="139"/>
      <c r="AB98" s="107" t="s">
        <v>141</v>
      </c>
      <c r="AC98" s="107" t="s">
        <v>141</v>
      </c>
      <c r="AD98" s="50"/>
    </row>
    <row r="99" spans="1:32" ht="58.5" hidden="1" customHeight="1" x14ac:dyDescent="0.25">
      <c r="A99" s="3">
        <v>4</v>
      </c>
      <c r="B99" s="146" t="s">
        <v>159</v>
      </c>
      <c r="C99" s="147"/>
      <c r="D99" s="147"/>
      <c r="E99" s="147"/>
      <c r="F99" s="147"/>
      <c r="G99" s="147"/>
      <c r="H99" s="147"/>
      <c r="I99" s="147"/>
      <c r="J99" s="147"/>
      <c r="K99" s="147"/>
      <c r="L99" s="147"/>
      <c r="M99" s="148"/>
      <c r="N99" s="127" t="s">
        <v>146</v>
      </c>
      <c r="O99" s="236"/>
      <c r="P99" s="143" t="s">
        <v>141</v>
      </c>
      <c r="Q99" s="144"/>
      <c r="R99" s="144"/>
      <c r="S99" s="144"/>
      <c r="T99" s="145"/>
      <c r="U99" s="138"/>
      <c r="V99" s="138"/>
      <c r="W99" s="138"/>
      <c r="X99" s="138"/>
      <c r="Y99" s="138"/>
      <c r="Z99" s="138"/>
      <c r="AA99" s="139"/>
      <c r="AB99" s="107" t="s">
        <v>141</v>
      </c>
      <c r="AC99" s="107" t="s">
        <v>141</v>
      </c>
      <c r="AD99" s="50"/>
    </row>
    <row r="100" spans="1:32" s="33" customFormat="1" ht="12" hidden="1" customHeight="1" x14ac:dyDescent="0.25">
      <c r="A100" s="83"/>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84"/>
      <c r="AB100" s="49"/>
      <c r="AC100" s="71"/>
      <c r="AD100" s="15"/>
    </row>
    <row r="101" spans="1:32" ht="31.5" customHeight="1" x14ac:dyDescent="0.25">
      <c r="A101" s="237" t="s">
        <v>178</v>
      </c>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c r="AA101" s="239"/>
      <c r="AB101" s="23"/>
      <c r="AC101" s="14"/>
      <c r="AD101" s="13" t="s">
        <v>42</v>
      </c>
    </row>
    <row r="102" spans="1:32" ht="54" customHeight="1" x14ac:dyDescent="0.25">
      <c r="A102" s="102"/>
      <c r="B102" s="128" t="s">
        <v>172</v>
      </c>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30"/>
      <c r="AA102" s="103"/>
      <c r="AB102" s="23"/>
      <c r="AC102" s="14"/>
      <c r="AD102" s="13"/>
    </row>
    <row r="103" spans="1:32" ht="40.5" x14ac:dyDescent="0.25">
      <c r="A103" s="57">
        <v>1</v>
      </c>
      <c r="B103" s="137" t="s">
        <v>237</v>
      </c>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37"/>
      <c r="AB103" s="23"/>
      <c r="AC103" s="14"/>
      <c r="AD103" s="13" t="s">
        <v>188</v>
      </c>
    </row>
    <row r="104" spans="1:32" ht="40.5" x14ac:dyDescent="0.25">
      <c r="A104" s="57">
        <v>2</v>
      </c>
      <c r="B104" s="137" t="s">
        <v>238</v>
      </c>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37"/>
      <c r="AB104" s="23"/>
      <c r="AC104" s="14"/>
      <c r="AD104" s="13" t="s">
        <v>188</v>
      </c>
      <c r="AF104" s="87"/>
    </row>
    <row r="105" spans="1:32" ht="43.5" customHeight="1" x14ac:dyDescent="0.25">
      <c r="A105" s="57">
        <v>3</v>
      </c>
      <c r="B105" s="137" t="s">
        <v>239</v>
      </c>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37"/>
      <c r="AB105" s="23"/>
      <c r="AC105" s="14"/>
      <c r="AD105" s="13" t="s">
        <v>141</v>
      </c>
    </row>
    <row r="106" spans="1:32" ht="52.5" customHeight="1" x14ac:dyDescent="0.25">
      <c r="A106" s="106">
        <v>4</v>
      </c>
      <c r="B106" s="137" t="s">
        <v>240</v>
      </c>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37"/>
      <c r="AB106" s="23"/>
      <c r="AC106" s="14"/>
      <c r="AD106" s="13" t="s">
        <v>141</v>
      </c>
    </row>
    <row r="107" spans="1:32" ht="156.75" customHeight="1" x14ac:dyDescent="0.25">
      <c r="A107" s="106">
        <v>5</v>
      </c>
      <c r="B107" s="137" t="s">
        <v>241</v>
      </c>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37"/>
      <c r="AB107" s="23"/>
      <c r="AC107" s="14"/>
      <c r="AD107" s="13" t="s">
        <v>217</v>
      </c>
    </row>
    <row r="108" spans="1:32" ht="65.25" customHeight="1" x14ac:dyDescent="0.25">
      <c r="A108" s="106">
        <v>6</v>
      </c>
      <c r="B108" s="137" t="s">
        <v>248</v>
      </c>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37"/>
      <c r="AB108" s="23"/>
      <c r="AC108" s="14"/>
      <c r="AD108" s="13" t="s">
        <v>141</v>
      </c>
    </row>
    <row r="109" spans="1:32" ht="102" customHeight="1" x14ac:dyDescent="0.25">
      <c r="A109" s="106">
        <v>7</v>
      </c>
      <c r="B109" s="137" t="s">
        <v>134</v>
      </c>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37"/>
      <c r="AB109" s="23"/>
      <c r="AC109" s="14"/>
      <c r="AD109" s="13" t="s">
        <v>131</v>
      </c>
    </row>
    <row r="110" spans="1:32" ht="16.5" customHeight="1" x14ac:dyDescent="0.25">
      <c r="A110" s="106">
        <v>8</v>
      </c>
      <c r="B110" s="119" t="s">
        <v>228</v>
      </c>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31"/>
      <c r="AA110" s="37"/>
      <c r="AB110" s="23"/>
      <c r="AC110" s="14"/>
      <c r="AD110" s="13" t="s">
        <v>141</v>
      </c>
    </row>
    <row r="111" spans="1:32" ht="32.25" customHeight="1" x14ac:dyDescent="0.25">
      <c r="A111" s="106">
        <v>9</v>
      </c>
      <c r="B111" s="119" t="s">
        <v>225</v>
      </c>
      <c r="C111" s="120"/>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31"/>
      <c r="AA111" s="37"/>
      <c r="AB111" s="23"/>
      <c r="AC111" s="14"/>
      <c r="AD111" s="13" t="s">
        <v>141</v>
      </c>
    </row>
    <row r="112" spans="1:32" ht="45.75" customHeight="1" x14ac:dyDescent="0.25">
      <c r="A112" s="106">
        <v>10</v>
      </c>
      <c r="B112" s="119" t="s">
        <v>164</v>
      </c>
      <c r="C112" s="120"/>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31"/>
      <c r="AA112" s="37"/>
      <c r="AB112" s="23"/>
      <c r="AC112" s="14"/>
      <c r="AD112" s="13" t="s">
        <v>185</v>
      </c>
    </row>
    <row r="113" spans="1:31" ht="54.75" customHeight="1" x14ac:dyDescent="0.25">
      <c r="A113" s="106">
        <v>11</v>
      </c>
      <c r="B113" s="119" t="s">
        <v>154</v>
      </c>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31"/>
      <c r="AA113" s="37"/>
      <c r="AB113" s="23"/>
      <c r="AC113" s="14"/>
      <c r="AD113" s="13" t="s">
        <v>141</v>
      </c>
    </row>
    <row r="114" spans="1:31" ht="97.5" customHeight="1" x14ac:dyDescent="0.25">
      <c r="A114" s="106">
        <v>12</v>
      </c>
      <c r="B114" s="134" t="s">
        <v>99</v>
      </c>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6"/>
      <c r="AA114" s="37"/>
      <c r="AB114" s="23"/>
      <c r="AC114" s="14"/>
      <c r="AD114" s="13" t="s">
        <v>189</v>
      </c>
    </row>
    <row r="115" spans="1:31" ht="88.5" customHeight="1" x14ac:dyDescent="0.25">
      <c r="A115" s="106">
        <v>13</v>
      </c>
      <c r="B115" s="119" t="s">
        <v>186</v>
      </c>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31"/>
      <c r="AA115" s="37"/>
      <c r="AB115" s="23"/>
      <c r="AC115" s="14"/>
      <c r="AD115" s="50" t="s">
        <v>173</v>
      </c>
    </row>
    <row r="116" spans="1:31" ht="96.75" customHeight="1" x14ac:dyDescent="0.25">
      <c r="A116" s="106">
        <v>14</v>
      </c>
      <c r="B116" s="137" t="s">
        <v>135</v>
      </c>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37"/>
      <c r="AB116" s="23"/>
      <c r="AC116" s="14"/>
      <c r="AD116" s="13" t="s">
        <v>141</v>
      </c>
    </row>
    <row r="117" spans="1:31" ht="101.25" customHeight="1" x14ac:dyDescent="0.25">
      <c r="A117" s="106">
        <v>15</v>
      </c>
      <c r="B117" s="137" t="s">
        <v>136</v>
      </c>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37"/>
      <c r="AB117" s="23"/>
      <c r="AC117" s="14"/>
      <c r="AD117" s="50" t="s">
        <v>137</v>
      </c>
    </row>
    <row r="118" spans="1:31" ht="69" customHeight="1" x14ac:dyDescent="0.25">
      <c r="A118" s="106">
        <v>16</v>
      </c>
      <c r="B118" s="137" t="s">
        <v>174</v>
      </c>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37"/>
      <c r="AB118" s="23"/>
      <c r="AC118" s="14"/>
      <c r="AD118" s="13" t="s">
        <v>187</v>
      </c>
      <c r="AE118" s="68"/>
    </row>
    <row r="119" spans="1:31" s="33" customFormat="1" ht="57" customHeight="1" x14ac:dyDescent="0.25">
      <c r="A119" s="106">
        <v>17</v>
      </c>
      <c r="B119" s="119" t="s">
        <v>138</v>
      </c>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31"/>
      <c r="AA119" s="37"/>
      <c r="AB119" s="23"/>
      <c r="AC119" s="14"/>
      <c r="AD119" s="13" t="s">
        <v>141</v>
      </c>
    </row>
    <row r="120" spans="1:31" s="33" customFormat="1" ht="51.75" customHeight="1" x14ac:dyDescent="0.25">
      <c r="A120" s="106">
        <v>18</v>
      </c>
      <c r="B120" s="119" t="s">
        <v>139</v>
      </c>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31"/>
      <c r="AA120" s="37"/>
      <c r="AB120" s="23"/>
      <c r="AC120" s="14"/>
      <c r="AD120" s="13" t="s">
        <v>141</v>
      </c>
    </row>
    <row r="121" spans="1:31" s="33" customFormat="1" ht="31.5" customHeight="1" x14ac:dyDescent="0.25">
      <c r="A121" s="106">
        <v>19</v>
      </c>
      <c r="B121" s="119" t="s">
        <v>104</v>
      </c>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31"/>
      <c r="AA121" s="37"/>
      <c r="AB121" s="23"/>
      <c r="AC121" s="14"/>
      <c r="AD121" s="13" t="s">
        <v>141</v>
      </c>
    </row>
    <row r="122" spans="1:31" s="33" customFormat="1" ht="39.75" customHeight="1" x14ac:dyDescent="0.25">
      <c r="A122" s="106">
        <v>20</v>
      </c>
      <c r="B122" s="119" t="s">
        <v>180</v>
      </c>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31"/>
      <c r="AA122" s="37"/>
      <c r="AB122" s="23"/>
      <c r="AC122" s="14"/>
      <c r="AD122" s="13" t="s">
        <v>190</v>
      </c>
    </row>
    <row r="123" spans="1:31" s="33" customFormat="1" ht="39.75" customHeight="1" x14ac:dyDescent="0.25">
      <c r="A123" s="106">
        <v>21</v>
      </c>
      <c r="B123" s="119" t="s">
        <v>100</v>
      </c>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31"/>
      <c r="AA123" s="37"/>
      <c r="AB123" s="23"/>
      <c r="AC123" s="14"/>
      <c r="AD123" s="50" t="s">
        <v>141</v>
      </c>
    </row>
    <row r="124" spans="1:31" s="33" customFormat="1" ht="66" customHeight="1" x14ac:dyDescent="0.25">
      <c r="A124" s="106">
        <v>22</v>
      </c>
      <c r="B124" s="119" t="s">
        <v>101</v>
      </c>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31"/>
      <c r="AA124" s="37"/>
      <c r="AB124" s="23"/>
      <c r="AC124" s="14"/>
      <c r="AD124" s="13" t="s">
        <v>141</v>
      </c>
    </row>
    <row r="125" spans="1:31" s="33" customFormat="1" ht="60.75" customHeight="1" x14ac:dyDescent="0.25">
      <c r="A125" s="106">
        <v>23</v>
      </c>
      <c r="B125" s="119" t="s">
        <v>102</v>
      </c>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31"/>
      <c r="AA125" s="37"/>
      <c r="AB125" s="23"/>
      <c r="AC125" s="14"/>
      <c r="AD125" s="13" t="s">
        <v>141</v>
      </c>
    </row>
    <row r="126" spans="1:31" s="33" customFormat="1" ht="66" customHeight="1" x14ac:dyDescent="0.25">
      <c r="A126" s="106">
        <v>24</v>
      </c>
      <c r="B126" s="119" t="s">
        <v>175</v>
      </c>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31"/>
      <c r="AA126" s="37"/>
      <c r="AB126" s="23"/>
      <c r="AC126" s="14"/>
      <c r="AD126" s="13" t="s">
        <v>141</v>
      </c>
    </row>
    <row r="127" spans="1:31" s="33" customFormat="1" ht="45.75" customHeight="1" x14ac:dyDescent="0.25">
      <c r="A127" s="106">
        <v>25</v>
      </c>
      <c r="B127" s="119" t="s">
        <v>140</v>
      </c>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31"/>
      <c r="AA127" s="37"/>
      <c r="AB127" s="23"/>
      <c r="AC127" s="14"/>
      <c r="AD127" s="13" t="s">
        <v>141</v>
      </c>
    </row>
    <row r="128" spans="1:31" s="33" customFormat="1" ht="127.5" customHeight="1" x14ac:dyDescent="0.25">
      <c r="A128" s="106">
        <v>26</v>
      </c>
      <c r="B128" s="119" t="s">
        <v>236</v>
      </c>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31"/>
      <c r="AA128" s="37"/>
      <c r="AB128" s="23"/>
      <c r="AC128" s="14"/>
      <c r="AD128" s="50" t="s">
        <v>235</v>
      </c>
    </row>
    <row r="129" spans="1:31" s="33" customFormat="1" ht="69" customHeight="1" x14ac:dyDescent="0.25">
      <c r="A129" s="106">
        <v>27</v>
      </c>
      <c r="B129" s="119" t="s">
        <v>165</v>
      </c>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31"/>
      <c r="AA129" s="37"/>
      <c r="AB129" s="23"/>
      <c r="AC129" s="14"/>
      <c r="AD129" s="13"/>
    </row>
    <row r="130" spans="1:31" s="33" customFormat="1" ht="35.25" customHeight="1" x14ac:dyDescent="0.25">
      <c r="A130" s="106">
        <v>28</v>
      </c>
      <c r="B130" s="119" t="s">
        <v>242</v>
      </c>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31"/>
      <c r="AA130" s="37"/>
      <c r="AB130" s="23"/>
      <c r="AC130" s="14"/>
      <c r="AD130" s="13" t="s">
        <v>141</v>
      </c>
      <c r="AE130" s="69"/>
    </row>
    <row r="131" spans="1:31" s="33" customFormat="1" ht="85.5" customHeight="1" x14ac:dyDescent="0.25">
      <c r="A131" s="106">
        <v>29</v>
      </c>
      <c r="B131" s="134" t="s">
        <v>103</v>
      </c>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6"/>
      <c r="AA131" s="37"/>
      <c r="AB131" s="23"/>
      <c r="AC131" s="14"/>
      <c r="AD131" s="13" t="s">
        <v>130</v>
      </c>
      <c r="AE131" s="70"/>
    </row>
    <row r="132" spans="1:31" s="33" customFormat="1" ht="21" customHeight="1" x14ac:dyDescent="0.25">
      <c r="A132" s="106">
        <v>30</v>
      </c>
      <c r="B132" s="119" t="s">
        <v>243</v>
      </c>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31"/>
      <c r="AA132" s="37"/>
      <c r="AB132" s="23"/>
      <c r="AC132" s="14"/>
      <c r="AD132" s="13" t="s">
        <v>141</v>
      </c>
      <c r="AE132" s="70"/>
    </row>
    <row r="133" spans="1:31" s="33" customFormat="1" ht="21" customHeight="1" x14ac:dyDescent="0.25">
      <c r="A133" s="108">
        <v>31</v>
      </c>
      <c r="B133" s="119" t="s">
        <v>244</v>
      </c>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31"/>
      <c r="AA133" s="37"/>
      <c r="AB133" s="23"/>
      <c r="AC133" s="14"/>
      <c r="AD133" s="13"/>
      <c r="AE133" s="70"/>
    </row>
    <row r="134" spans="1:31" s="33" customFormat="1" ht="20.25" customHeight="1" x14ac:dyDescent="0.25">
      <c r="A134" s="106">
        <v>32</v>
      </c>
      <c r="B134" s="119" t="s">
        <v>245</v>
      </c>
      <c r="C134" s="120"/>
      <c r="D134" s="120"/>
      <c r="E134" s="120"/>
      <c r="F134" s="120"/>
      <c r="G134" s="120"/>
      <c r="H134" s="120" t="s">
        <v>132</v>
      </c>
      <c r="I134" s="120"/>
      <c r="J134" s="120"/>
      <c r="K134" s="120"/>
      <c r="L134" s="120"/>
      <c r="M134" s="120"/>
      <c r="N134" s="120"/>
      <c r="O134" s="120"/>
      <c r="P134" s="120"/>
      <c r="Q134" s="120"/>
      <c r="R134" s="120"/>
      <c r="S134" s="120"/>
      <c r="T134" s="120"/>
      <c r="U134" s="120"/>
      <c r="V134" s="120"/>
      <c r="W134" s="120"/>
      <c r="X134" s="120"/>
      <c r="Y134" s="120"/>
      <c r="Z134" s="131"/>
      <c r="AA134" s="37"/>
      <c r="AB134" s="23"/>
      <c r="AC134" s="14"/>
      <c r="AD134" s="13" t="s">
        <v>141</v>
      </c>
      <c r="AE134" s="70"/>
    </row>
    <row r="135" spans="1:31" s="33" customFormat="1" ht="21.75" customHeight="1" x14ac:dyDescent="0.25">
      <c r="A135" s="83"/>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c r="AA135" s="84"/>
      <c r="AB135" s="49"/>
      <c r="AC135" s="71"/>
      <c r="AD135" s="15"/>
    </row>
    <row r="136" spans="1:31" s="33" customFormat="1" ht="36" customHeight="1" x14ac:dyDescent="0.25">
      <c r="A136" s="149" t="s">
        <v>179</v>
      </c>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1"/>
      <c r="AB136" s="49"/>
      <c r="AC136" s="71"/>
      <c r="AD136" s="13"/>
    </row>
    <row r="137" spans="1:31" s="33" customFormat="1" ht="56.25" customHeight="1" x14ac:dyDescent="0.25">
      <c r="A137" s="231" t="s">
        <v>229</v>
      </c>
      <c r="B137" s="232"/>
      <c r="C137" s="232"/>
      <c r="D137" s="232"/>
      <c r="E137" s="232"/>
      <c r="F137" s="232"/>
      <c r="G137" s="232"/>
      <c r="H137" s="232"/>
      <c r="I137" s="232"/>
      <c r="J137" s="232"/>
      <c r="K137" s="232"/>
      <c r="L137" s="232"/>
      <c r="M137" s="232"/>
      <c r="N137" s="232"/>
      <c r="O137" s="232"/>
      <c r="P137" s="232"/>
      <c r="Q137" s="232"/>
      <c r="R137" s="232"/>
      <c r="S137" s="232"/>
      <c r="T137" s="232"/>
      <c r="U137" s="232"/>
      <c r="V137" s="232"/>
      <c r="W137" s="232"/>
      <c r="X137" s="232"/>
      <c r="Y137" s="232"/>
      <c r="Z137" s="232"/>
      <c r="AA137" s="233"/>
      <c r="AB137" s="32"/>
      <c r="AC137" s="32"/>
      <c r="AD137" s="13" t="s">
        <v>42</v>
      </c>
    </row>
    <row r="138" spans="1:31" s="33" customFormat="1" ht="83.25" customHeight="1" x14ac:dyDescent="0.25">
      <c r="A138" s="72">
        <v>1</v>
      </c>
      <c r="B138" s="119" t="s">
        <v>133</v>
      </c>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31"/>
      <c r="AA138" s="37"/>
      <c r="AB138" s="32"/>
      <c r="AC138" s="32"/>
      <c r="AD138" s="50" t="s">
        <v>171</v>
      </c>
    </row>
    <row r="139" spans="1:31" s="33" customFormat="1" ht="51.75" customHeight="1" x14ac:dyDescent="0.25">
      <c r="A139" s="231" t="s">
        <v>230</v>
      </c>
      <c r="B139" s="234"/>
      <c r="C139" s="234"/>
      <c r="D139" s="234"/>
      <c r="E139" s="234"/>
      <c r="F139" s="234"/>
      <c r="G139" s="234"/>
      <c r="H139" s="234"/>
      <c r="I139" s="234"/>
      <c r="J139" s="234"/>
      <c r="K139" s="234"/>
      <c r="L139" s="234"/>
      <c r="M139" s="234"/>
      <c r="N139" s="234"/>
      <c r="O139" s="234"/>
      <c r="P139" s="234"/>
      <c r="Q139" s="234"/>
      <c r="R139" s="234"/>
      <c r="S139" s="234"/>
      <c r="T139" s="234"/>
      <c r="U139" s="234"/>
      <c r="V139" s="234"/>
      <c r="W139" s="234"/>
      <c r="X139" s="234"/>
      <c r="Y139" s="234"/>
      <c r="Z139" s="234"/>
      <c r="AA139" s="235"/>
      <c r="AB139" s="32"/>
      <c r="AC139" s="32"/>
      <c r="AD139" s="13" t="s">
        <v>42</v>
      </c>
    </row>
    <row r="140" spans="1:31" s="33" customFormat="1" ht="63" customHeight="1" x14ac:dyDescent="0.25">
      <c r="A140" s="72">
        <v>1</v>
      </c>
      <c r="B140" s="222" t="s">
        <v>169</v>
      </c>
      <c r="C140" s="223"/>
      <c r="D140" s="223"/>
      <c r="E140" s="223"/>
      <c r="F140" s="223"/>
      <c r="G140" s="223"/>
      <c r="H140" s="223"/>
      <c r="I140" s="223"/>
      <c r="J140" s="223"/>
      <c r="K140" s="223"/>
      <c r="L140" s="223"/>
      <c r="M140" s="223"/>
      <c r="N140" s="223"/>
      <c r="O140" s="223"/>
      <c r="P140" s="223"/>
      <c r="Q140" s="223"/>
      <c r="R140" s="223"/>
      <c r="S140" s="223"/>
      <c r="T140" s="223"/>
      <c r="U140" s="223"/>
      <c r="V140" s="223"/>
      <c r="W140" s="223"/>
      <c r="X140" s="223"/>
      <c r="Y140" s="223"/>
      <c r="Z140" s="224"/>
      <c r="AA140" s="37"/>
      <c r="AB140" s="32"/>
      <c r="AC140" s="32"/>
      <c r="AD140" s="13" t="s">
        <v>141</v>
      </c>
    </row>
    <row r="141" spans="1:31" s="33" customFormat="1" ht="27.75" customHeight="1" x14ac:dyDescent="0.25">
      <c r="A141" s="72">
        <v>2</v>
      </c>
      <c r="B141" s="119" t="s">
        <v>170</v>
      </c>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31"/>
      <c r="AA141" s="37"/>
      <c r="AB141" s="32"/>
      <c r="AC141" s="32"/>
      <c r="AD141" s="13" t="s">
        <v>141</v>
      </c>
    </row>
    <row r="142" spans="1:31" s="33" customFormat="1" ht="48" customHeight="1" x14ac:dyDescent="0.25">
      <c r="A142" s="231" t="s">
        <v>231</v>
      </c>
      <c r="B142" s="234"/>
      <c r="C142" s="234"/>
      <c r="D142" s="234"/>
      <c r="E142" s="234"/>
      <c r="F142" s="234"/>
      <c r="G142" s="234"/>
      <c r="H142" s="234"/>
      <c r="I142" s="234"/>
      <c r="J142" s="234"/>
      <c r="K142" s="234"/>
      <c r="L142" s="234"/>
      <c r="M142" s="234"/>
      <c r="N142" s="234"/>
      <c r="O142" s="234"/>
      <c r="P142" s="234"/>
      <c r="Q142" s="234"/>
      <c r="R142" s="234"/>
      <c r="S142" s="234"/>
      <c r="T142" s="234"/>
      <c r="U142" s="234"/>
      <c r="V142" s="234"/>
      <c r="W142" s="234"/>
      <c r="X142" s="234"/>
      <c r="Y142" s="234"/>
      <c r="Z142" s="234"/>
      <c r="AA142" s="235"/>
      <c r="AB142" s="32"/>
      <c r="AC142" s="32"/>
      <c r="AD142" s="13" t="s">
        <v>42</v>
      </c>
    </row>
    <row r="143" spans="1:31" s="33" customFormat="1" ht="15.75" x14ac:dyDescent="0.25">
      <c r="A143" s="72">
        <v>1</v>
      </c>
      <c r="B143" s="119" t="s">
        <v>105</v>
      </c>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31"/>
      <c r="AA143" s="37"/>
      <c r="AB143" s="32"/>
      <c r="AC143" s="32"/>
      <c r="AD143" s="13" t="s">
        <v>141</v>
      </c>
    </row>
    <row r="144" spans="1:31" s="33" customFormat="1" ht="66.75" customHeight="1" x14ac:dyDescent="0.25">
      <c r="A144" s="72">
        <v>2</v>
      </c>
      <c r="B144" s="222" t="s">
        <v>163</v>
      </c>
      <c r="C144" s="223"/>
      <c r="D144" s="223"/>
      <c r="E144" s="223"/>
      <c r="F144" s="223"/>
      <c r="G144" s="223"/>
      <c r="H144" s="223"/>
      <c r="I144" s="223"/>
      <c r="J144" s="223"/>
      <c r="K144" s="223"/>
      <c r="L144" s="223"/>
      <c r="M144" s="223"/>
      <c r="N144" s="223"/>
      <c r="O144" s="223"/>
      <c r="P144" s="223"/>
      <c r="Q144" s="223"/>
      <c r="R144" s="223"/>
      <c r="S144" s="223"/>
      <c r="T144" s="223"/>
      <c r="U144" s="223"/>
      <c r="V144" s="223"/>
      <c r="W144" s="223"/>
      <c r="X144" s="223"/>
      <c r="Y144" s="223"/>
      <c r="Z144" s="224"/>
      <c r="AA144" s="37"/>
      <c r="AB144" s="32"/>
      <c r="AC144" s="32"/>
      <c r="AD144" s="13" t="s">
        <v>157</v>
      </c>
    </row>
    <row r="145" spans="1:31" s="33" customFormat="1" ht="42.75" customHeight="1" x14ac:dyDescent="0.25">
      <c r="A145" s="72">
        <v>3</v>
      </c>
      <c r="B145" s="222" t="s">
        <v>106</v>
      </c>
      <c r="C145" s="223"/>
      <c r="D145" s="223"/>
      <c r="E145" s="223"/>
      <c r="F145" s="223"/>
      <c r="G145" s="223"/>
      <c r="H145" s="223"/>
      <c r="I145" s="223"/>
      <c r="J145" s="223"/>
      <c r="K145" s="223"/>
      <c r="L145" s="223"/>
      <c r="M145" s="223"/>
      <c r="N145" s="223"/>
      <c r="O145" s="223"/>
      <c r="P145" s="223"/>
      <c r="Q145" s="223"/>
      <c r="R145" s="223"/>
      <c r="S145" s="223"/>
      <c r="T145" s="223"/>
      <c r="U145" s="223"/>
      <c r="V145" s="223"/>
      <c r="W145" s="223"/>
      <c r="X145" s="223"/>
      <c r="Y145" s="223"/>
      <c r="Z145" s="224"/>
      <c r="AA145" s="37"/>
      <c r="AB145" s="32"/>
      <c r="AC145" s="32"/>
      <c r="AD145" s="13" t="s">
        <v>158</v>
      </c>
    </row>
    <row r="146" spans="1:31" s="33" customFormat="1" ht="15.75" x14ac:dyDescent="0.25">
      <c r="A146" s="72">
        <v>4</v>
      </c>
      <c r="B146" s="119" t="s">
        <v>246</v>
      </c>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31"/>
      <c r="AA146" s="37"/>
      <c r="AB146" s="32"/>
      <c r="AC146" s="32"/>
      <c r="AD146" s="13" t="s">
        <v>116</v>
      </c>
    </row>
    <row r="147" spans="1:31" s="33" customFormat="1" ht="61.5" customHeight="1" x14ac:dyDescent="0.25">
      <c r="A147" s="251" t="s">
        <v>232</v>
      </c>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c r="AA147" s="329"/>
      <c r="AB147" s="32"/>
      <c r="AC147" s="32"/>
      <c r="AD147" s="13" t="s">
        <v>42</v>
      </c>
    </row>
    <row r="148" spans="1:31" s="33" customFormat="1" ht="47.25" customHeight="1" x14ac:dyDescent="0.25">
      <c r="A148" s="72">
        <v>1</v>
      </c>
      <c r="B148" s="119" t="s">
        <v>226</v>
      </c>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31"/>
      <c r="AA148" s="37"/>
      <c r="AB148" s="32"/>
      <c r="AC148" s="32"/>
      <c r="AD148" s="13" t="s">
        <v>141</v>
      </c>
    </row>
    <row r="149" spans="1:31" s="33" customFormat="1" ht="38.25" customHeight="1" x14ac:dyDescent="0.25">
      <c r="A149" s="72">
        <v>2</v>
      </c>
      <c r="B149" s="222" t="s">
        <v>107</v>
      </c>
      <c r="C149" s="223"/>
      <c r="D149" s="223"/>
      <c r="E149" s="223"/>
      <c r="F149" s="223"/>
      <c r="G149" s="223"/>
      <c r="H149" s="223"/>
      <c r="I149" s="223"/>
      <c r="J149" s="223"/>
      <c r="K149" s="223"/>
      <c r="L149" s="223"/>
      <c r="M149" s="223"/>
      <c r="N149" s="223"/>
      <c r="O149" s="223"/>
      <c r="P149" s="223"/>
      <c r="Q149" s="223"/>
      <c r="R149" s="223"/>
      <c r="S149" s="223"/>
      <c r="T149" s="223"/>
      <c r="U149" s="223"/>
      <c r="V149" s="223"/>
      <c r="W149" s="223"/>
      <c r="X149" s="223"/>
      <c r="Y149" s="223"/>
      <c r="Z149" s="224"/>
      <c r="AA149" s="37"/>
      <c r="AB149" s="32"/>
      <c r="AC149" s="32"/>
      <c r="AD149" s="13" t="s">
        <v>141</v>
      </c>
    </row>
    <row r="150" spans="1:31" s="33" customFormat="1" ht="50.25" hidden="1" customHeight="1" x14ac:dyDescent="0.25">
      <c r="A150" s="231" t="s">
        <v>108</v>
      </c>
      <c r="B150" s="234"/>
      <c r="C150" s="234"/>
      <c r="D150" s="234"/>
      <c r="E150" s="234"/>
      <c r="F150" s="234"/>
      <c r="G150" s="234"/>
      <c r="H150" s="234"/>
      <c r="I150" s="234"/>
      <c r="J150" s="234"/>
      <c r="K150" s="234"/>
      <c r="L150" s="234"/>
      <c r="M150" s="234"/>
      <c r="N150" s="234"/>
      <c r="O150" s="234"/>
      <c r="P150" s="234"/>
      <c r="Q150" s="234"/>
      <c r="R150" s="234"/>
      <c r="S150" s="234"/>
      <c r="T150" s="234"/>
      <c r="U150" s="234"/>
      <c r="V150" s="234"/>
      <c r="W150" s="234"/>
      <c r="X150" s="234"/>
      <c r="Y150" s="234"/>
      <c r="Z150" s="234"/>
      <c r="AA150" s="235"/>
      <c r="AB150" s="32"/>
      <c r="AC150" s="32"/>
      <c r="AD150" s="13" t="s">
        <v>42</v>
      </c>
    </row>
    <row r="151" spans="1:31" s="33" customFormat="1" ht="42" hidden="1" customHeight="1" x14ac:dyDescent="0.25">
      <c r="A151" s="72">
        <v>1</v>
      </c>
      <c r="B151" s="119" t="s">
        <v>109</v>
      </c>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31"/>
      <c r="AA151" s="37"/>
      <c r="AB151" s="32"/>
      <c r="AC151" s="32"/>
      <c r="AD151" s="13" t="s">
        <v>117</v>
      </c>
    </row>
    <row r="152" spans="1:31" s="33" customFormat="1" ht="50.25" customHeight="1" x14ac:dyDescent="0.25">
      <c r="A152" s="231" t="s">
        <v>233</v>
      </c>
      <c r="B152" s="234"/>
      <c r="C152" s="234"/>
      <c r="D152" s="234"/>
      <c r="E152" s="234"/>
      <c r="F152" s="234"/>
      <c r="G152" s="234"/>
      <c r="H152" s="234"/>
      <c r="I152" s="234"/>
      <c r="J152" s="234"/>
      <c r="K152" s="234"/>
      <c r="L152" s="234"/>
      <c r="M152" s="234"/>
      <c r="N152" s="234"/>
      <c r="O152" s="234"/>
      <c r="P152" s="234"/>
      <c r="Q152" s="234"/>
      <c r="R152" s="234"/>
      <c r="S152" s="234"/>
      <c r="T152" s="234"/>
      <c r="U152" s="234"/>
      <c r="V152" s="234"/>
      <c r="W152" s="234"/>
      <c r="X152" s="234"/>
      <c r="Y152" s="234"/>
      <c r="Z152" s="234"/>
      <c r="AA152" s="235"/>
      <c r="AB152" s="117"/>
      <c r="AC152" s="29"/>
      <c r="AD152" s="13" t="s">
        <v>42</v>
      </c>
    </row>
    <row r="153" spans="1:31" s="33" customFormat="1" ht="42" customHeight="1" x14ac:dyDescent="0.25">
      <c r="A153" s="72">
        <v>1</v>
      </c>
      <c r="B153" s="119" t="s">
        <v>247</v>
      </c>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31"/>
      <c r="AA153" s="37"/>
      <c r="AB153" s="118"/>
      <c r="AC153" s="29"/>
      <c r="AD153" s="13" t="s">
        <v>117</v>
      </c>
    </row>
    <row r="154" spans="1:31" s="33" customFormat="1" ht="42" customHeight="1" x14ac:dyDescent="0.25">
      <c r="A154" s="231" t="s">
        <v>234</v>
      </c>
      <c r="B154" s="234"/>
      <c r="C154" s="234"/>
      <c r="D154" s="234"/>
      <c r="E154" s="234"/>
      <c r="F154" s="234"/>
      <c r="G154" s="234"/>
      <c r="H154" s="234"/>
      <c r="I154" s="234"/>
      <c r="J154" s="234"/>
      <c r="K154" s="234"/>
      <c r="L154" s="234"/>
      <c r="M154" s="234"/>
      <c r="N154" s="234"/>
      <c r="O154" s="234"/>
      <c r="P154" s="234"/>
      <c r="Q154" s="234"/>
      <c r="R154" s="234"/>
      <c r="S154" s="234"/>
      <c r="T154" s="234"/>
      <c r="U154" s="234"/>
      <c r="V154" s="234"/>
      <c r="W154" s="234"/>
      <c r="X154" s="234"/>
      <c r="Y154" s="234"/>
      <c r="Z154" s="234"/>
      <c r="AA154" s="235"/>
      <c r="AB154" s="32"/>
      <c r="AC154" s="32"/>
      <c r="AD154" s="13" t="s">
        <v>42</v>
      </c>
    </row>
    <row r="155" spans="1:31" s="33" customFormat="1" ht="59.25" customHeight="1" x14ac:dyDescent="0.25">
      <c r="A155" s="72">
        <v>1</v>
      </c>
      <c r="B155" s="222" t="s">
        <v>89</v>
      </c>
      <c r="C155" s="223"/>
      <c r="D155" s="223"/>
      <c r="E155" s="223"/>
      <c r="F155" s="223"/>
      <c r="G155" s="223"/>
      <c r="H155" s="223"/>
      <c r="I155" s="223"/>
      <c r="J155" s="223"/>
      <c r="K155" s="223"/>
      <c r="L155" s="223"/>
      <c r="M155" s="223"/>
      <c r="N155" s="223"/>
      <c r="O155" s="223"/>
      <c r="P155" s="223"/>
      <c r="Q155" s="223"/>
      <c r="R155" s="223"/>
      <c r="S155" s="223"/>
      <c r="T155" s="223"/>
      <c r="U155" s="223"/>
      <c r="V155" s="223"/>
      <c r="W155" s="223"/>
      <c r="X155" s="223"/>
      <c r="Y155" s="223"/>
      <c r="Z155" s="224"/>
      <c r="AA155" s="37"/>
      <c r="AB155" s="32"/>
      <c r="AC155" s="32"/>
      <c r="AD155" s="13" t="s">
        <v>167</v>
      </c>
    </row>
    <row r="156" spans="1:31" s="33" customFormat="1" ht="59.25" customHeight="1" x14ac:dyDescent="0.25">
      <c r="A156" s="72">
        <v>2</v>
      </c>
      <c r="B156" s="222" t="s">
        <v>90</v>
      </c>
      <c r="C156" s="223"/>
      <c r="D156" s="223"/>
      <c r="E156" s="223"/>
      <c r="F156" s="223"/>
      <c r="G156" s="223"/>
      <c r="H156" s="223"/>
      <c r="I156" s="223"/>
      <c r="J156" s="223"/>
      <c r="K156" s="223"/>
      <c r="L156" s="223"/>
      <c r="M156" s="223"/>
      <c r="N156" s="223"/>
      <c r="O156" s="223"/>
      <c r="P156" s="223"/>
      <c r="Q156" s="223"/>
      <c r="R156" s="223"/>
      <c r="S156" s="223"/>
      <c r="T156" s="223"/>
      <c r="U156" s="223"/>
      <c r="V156" s="223"/>
      <c r="W156" s="223"/>
      <c r="X156" s="223"/>
      <c r="Y156" s="223"/>
      <c r="Z156" s="224"/>
      <c r="AA156" s="37"/>
      <c r="AB156" s="32"/>
      <c r="AC156" s="32"/>
      <c r="AD156" s="13" t="s">
        <v>168</v>
      </c>
      <c r="AE156" s="5"/>
    </row>
    <row r="157" spans="1:31" s="33" customFormat="1" ht="25.5" customHeight="1" x14ac:dyDescent="0.25">
      <c r="A157" s="231" t="s">
        <v>249</v>
      </c>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5"/>
      <c r="AB157" s="32"/>
      <c r="AC157" s="32"/>
      <c r="AD157" s="13" t="s">
        <v>42</v>
      </c>
    </row>
    <row r="158" spans="1:31" s="33" customFormat="1" ht="43.5" customHeight="1" x14ac:dyDescent="0.25">
      <c r="A158" s="72">
        <v>1</v>
      </c>
      <c r="B158" s="222" t="s">
        <v>250</v>
      </c>
      <c r="C158" s="223"/>
      <c r="D158" s="223"/>
      <c r="E158" s="223"/>
      <c r="F158" s="223"/>
      <c r="G158" s="223"/>
      <c r="H158" s="223"/>
      <c r="I158" s="223"/>
      <c r="J158" s="223"/>
      <c r="K158" s="223"/>
      <c r="L158" s="223"/>
      <c r="M158" s="223"/>
      <c r="N158" s="223"/>
      <c r="O158" s="223"/>
      <c r="P158" s="223"/>
      <c r="Q158" s="223"/>
      <c r="R158" s="223"/>
      <c r="S158" s="223"/>
      <c r="T158" s="223"/>
      <c r="U158" s="223"/>
      <c r="V158" s="223"/>
      <c r="W158" s="223"/>
      <c r="X158" s="223"/>
      <c r="Y158" s="223"/>
      <c r="Z158" s="224"/>
      <c r="AA158" s="37"/>
      <c r="AB158" s="32"/>
      <c r="AC158" s="32"/>
      <c r="AD158" s="13" t="s">
        <v>251</v>
      </c>
    </row>
    <row r="159" spans="1:31" ht="15.75" customHeight="1" x14ac:dyDescent="0.25">
      <c r="A159" s="149" t="s">
        <v>181</v>
      </c>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1"/>
      <c r="AB159" s="51"/>
      <c r="AC159" s="14"/>
      <c r="AD159" s="13"/>
    </row>
    <row r="160" spans="1:31" ht="117.75" customHeight="1" x14ac:dyDescent="0.25">
      <c r="A160" s="57">
        <v>1</v>
      </c>
      <c r="B160" s="137" t="s">
        <v>218</v>
      </c>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216"/>
      <c r="AB160" s="53"/>
      <c r="AC160" s="12"/>
      <c r="AD160" s="13"/>
    </row>
    <row r="161" spans="1:31" ht="63" customHeight="1" x14ac:dyDescent="0.25">
      <c r="A161" s="57">
        <v>2</v>
      </c>
      <c r="B161" s="119" t="s">
        <v>111</v>
      </c>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1"/>
      <c r="AB161" s="53"/>
      <c r="AC161" s="12"/>
      <c r="AD161" s="13" t="s">
        <v>141</v>
      </c>
    </row>
    <row r="162" spans="1:31" ht="31.5" customHeight="1" x14ac:dyDescent="0.25">
      <c r="A162" s="57">
        <v>3</v>
      </c>
      <c r="B162" s="137" t="s">
        <v>43</v>
      </c>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216"/>
      <c r="AB162" s="53"/>
      <c r="AC162" s="12"/>
      <c r="AD162" s="13"/>
    </row>
    <row r="163" spans="1:31" ht="31.5" customHeight="1" x14ac:dyDescent="0.25">
      <c r="A163" s="57">
        <v>4</v>
      </c>
      <c r="B163" s="137" t="s">
        <v>110</v>
      </c>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216"/>
      <c r="AB163" s="53"/>
      <c r="AC163" s="12"/>
      <c r="AD163" s="13"/>
    </row>
    <row r="164" spans="1:31" ht="33.75" customHeight="1" x14ac:dyDescent="0.25">
      <c r="A164" s="57">
        <v>5</v>
      </c>
      <c r="B164" s="137" t="s">
        <v>44</v>
      </c>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216"/>
      <c r="AB164" s="53"/>
      <c r="AC164" s="12"/>
      <c r="AD164" s="13"/>
      <c r="AE164" s="33"/>
    </row>
    <row r="165" spans="1:31" ht="51.75" customHeight="1" x14ac:dyDescent="0.25">
      <c r="A165" s="57">
        <v>6</v>
      </c>
      <c r="B165" s="137" t="s">
        <v>45</v>
      </c>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216"/>
      <c r="AB165" s="53"/>
      <c r="AC165" s="12"/>
      <c r="AD165" s="13"/>
      <c r="AE165" s="73" t="s">
        <v>81</v>
      </c>
    </row>
    <row r="166" spans="1:31" ht="27.75" customHeight="1" x14ac:dyDescent="0.25">
      <c r="A166" s="114">
        <v>7</v>
      </c>
      <c r="B166" s="119" t="s">
        <v>219</v>
      </c>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1"/>
      <c r="AB166" s="112"/>
      <c r="AC166" s="12"/>
      <c r="AD166" s="13"/>
      <c r="AE166" s="73"/>
    </row>
    <row r="167" spans="1:31" ht="101.25" customHeight="1" x14ac:dyDescent="0.25">
      <c r="A167" s="57">
        <v>8</v>
      </c>
      <c r="B167" s="119" t="s">
        <v>220</v>
      </c>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1"/>
      <c r="AB167" s="53"/>
      <c r="AC167" s="12"/>
      <c r="AD167" s="13"/>
      <c r="AE167" s="73"/>
    </row>
    <row r="168" spans="1:31" ht="78.75" customHeight="1" x14ac:dyDescent="0.25">
      <c r="A168" s="57">
        <v>10</v>
      </c>
      <c r="B168" s="119" t="s">
        <v>221</v>
      </c>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1"/>
      <c r="AB168" s="53"/>
      <c r="AC168" s="12"/>
      <c r="AD168" s="13"/>
      <c r="AE168" s="73"/>
    </row>
    <row r="169" spans="1:31" ht="50.25" customHeight="1" x14ac:dyDescent="0.25">
      <c r="A169" s="57">
        <v>10</v>
      </c>
      <c r="B169" s="119" t="s">
        <v>72</v>
      </c>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1"/>
      <c r="AB169" s="53"/>
      <c r="AC169" s="12"/>
      <c r="AD169" s="13"/>
      <c r="AE169" s="74" t="s">
        <v>141</v>
      </c>
    </row>
    <row r="170" spans="1:31" ht="83.25" customHeight="1" x14ac:dyDescent="0.25">
      <c r="A170" s="57">
        <v>11</v>
      </c>
      <c r="B170" s="119" t="s">
        <v>191</v>
      </c>
      <c r="C170" s="120"/>
      <c r="D170" s="120"/>
      <c r="E170" s="120"/>
      <c r="F170" s="120"/>
      <c r="G170" s="120"/>
      <c r="H170" s="120"/>
      <c r="I170" s="120"/>
      <c r="J170" s="120"/>
      <c r="K170" s="120"/>
      <c r="L170" s="120"/>
      <c r="M170" s="120"/>
      <c r="N170" s="120"/>
      <c r="O170" s="131"/>
      <c r="P170" s="243"/>
      <c r="Q170" s="244"/>
      <c r="R170" s="244"/>
      <c r="S170" s="244"/>
      <c r="T170" s="244"/>
      <c r="U170" s="244"/>
      <c r="V170" s="244"/>
      <c r="W170" s="244"/>
      <c r="X170" s="244"/>
      <c r="Y170" s="244"/>
      <c r="Z170" s="244"/>
      <c r="AA170" s="245"/>
      <c r="AB170" s="54"/>
      <c r="AC170" s="12"/>
      <c r="AD170" s="13" t="s">
        <v>93</v>
      </c>
      <c r="AE170" s="74" t="s">
        <v>91</v>
      </c>
    </row>
    <row r="171" spans="1:31" ht="37.5" customHeight="1" x14ac:dyDescent="0.25">
      <c r="A171" s="115">
        <v>12</v>
      </c>
      <c r="B171" s="122" t="s">
        <v>222</v>
      </c>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12"/>
      <c r="AC171" s="12"/>
      <c r="AD171" s="13"/>
      <c r="AE171" s="74" t="s">
        <v>92</v>
      </c>
    </row>
    <row r="172" spans="1:31" ht="69" customHeight="1" x14ac:dyDescent="0.25">
      <c r="A172" s="307" t="s">
        <v>166</v>
      </c>
      <c r="B172" s="308"/>
      <c r="C172" s="308"/>
      <c r="D172" s="308"/>
      <c r="E172" s="308"/>
      <c r="F172" s="308"/>
      <c r="G172" s="308"/>
      <c r="H172" s="308"/>
      <c r="I172" s="308"/>
      <c r="J172" s="308"/>
      <c r="K172" s="308"/>
      <c r="L172" s="308"/>
      <c r="M172" s="308"/>
      <c r="N172" s="308"/>
      <c r="O172" s="308"/>
      <c r="P172" s="308"/>
      <c r="Q172" s="308"/>
      <c r="R172" s="308"/>
      <c r="S172" s="308"/>
      <c r="T172" s="308"/>
      <c r="U172" s="308"/>
      <c r="V172" s="308"/>
      <c r="W172" s="308"/>
      <c r="X172" s="308"/>
      <c r="Y172" s="308"/>
      <c r="Z172" s="308"/>
      <c r="AA172" s="309"/>
      <c r="AB172" s="75"/>
      <c r="AC172" s="14"/>
      <c r="AD172" s="13"/>
      <c r="AE172" s="74" t="s">
        <v>141</v>
      </c>
    </row>
    <row r="173" spans="1:31" ht="15.75" customHeight="1" x14ac:dyDescent="0.25">
      <c r="A173" s="57">
        <v>1</v>
      </c>
      <c r="B173" s="137" t="s">
        <v>46</v>
      </c>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216"/>
      <c r="AB173" s="53"/>
      <c r="AC173" s="12"/>
      <c r="AD173" s="13"/>
    </row>
    <row r="174" spans="1:31" ht="48.75" customHeight="1" x14ac:dyDescent="0.25">
      <c r="A174" s="57">
        <v>2</v>
      </c>
      <c r="B174" s="137" t="s">
        <v>66</v>
      </c>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216"/>
      <c r="AB174" s="53"/>
      <c r="AC174" s="12"/>
      <c r="AD174" s="13"/>
    </row>
    <row r="175" spans="1:31" ht="35.25" customHeight="1" x14ac:dyDescent="0.25">
      <c r="A175" s="57">
        <v>3</v>
      </c>
      <c r="B175" s="137" t="s">
        <v>112</v>
      </c>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216"/>
      <c r="AB175" s="53"/>
      <c r="AC175" s="12"/>
      <c r="AD175" s="13"/>
    </row>
    <row r="176" spans="1:31" ht="54" customHeight="1" x14ac:dyDescent="0.25">
      <c r="A176" s="246" t="s">
        <v>48</v>
      </c>
      <c r="B176" s="247"/>
      <c r="C176" s="247"/>
      <c r="D176" s="247"/>
      <c r="E176" s="247"/>
      <c r="F176" s="247"/>
      <c r="G176" s="247"/>
      <c r="H176" s="247"/>
      <c r="I176" s="247"/>
      <c r="J176" s="247"/>
      <c r="K176" s="247"/>
      <c r="L176" s="247"/>
      <c r="M176" s="248"/>
      <c r="N176" s="219">
        <f>T62</f>
        <v>10000</v>
      </c>
      <c r="O176" s="220"/>
      <c r="P176" s="220"/>
      <c r="Q176" s="220"/>
      <c r="R176" s="220"/>
      <c r="S176" s="220"/>
      <c r="T176" s="220"/>
      <c r="U176" s="220"/>
      <c r="V176" s="220"/>
      <c r="W176" s="220"/>
      <c r="X176" s="220"/>
      <c r="Y176" s="221"/>
      <c r="Z176" s="197" t="s">
        <v>38</v>
      </c>
      <c r="AA176" s="218"/>
      <c r="AB176" s="76"/>
      <c r="AC176" s="40">
        <f>+ROUND(N176,2)</f>
        <v>10000</v>
      </c>
      <c r="AD176" s="13"/>
    </row>
    <row r="177" spans="1:31" ht="30" customHeight="1" x14ac:dyDescent="0.25">
      <c r="A177" s="240" t="s">
        <v>47</v>
      </c>
      <c r="B177" s="241"/>
      <c r="C177" s="241"/>
      <c r="D177" s="241"/>
      <c r="E177" s="241"/>
      <c r="F177" s="241"/>
      <c r="G177" s="241"/>
      <c r="H177" s="241"/>
      <c r="I177" s="241"/>
      <c r="J177" s="241"/>
      <c r="K177" s="241"/>
      <c r="L177" s="241"/>
      <c r="M177" s="241"/>
      <c r="N177" s="241"/>
      <c r="O177" s="241"/>
      <c r="P177" s="241"/>
      <c r="Q177" s="241"/>
      <c r="R177" s="241"/>
      <c r="S177" s="241"/>
      <c r="T177" s="241"/>
      <c r="U177" s="241"/>
      <c r="V177" s="241"/>
      <c r="W177" s="241"/>
      <c r="X177" s="241"/>
      <c r="Y177" s="241"/>
      <c r="Z177" s="241"/>
      <c r="AA177" s="242"/>
      <c r="AB177" s="21"/>
      <c r="AC177" s="22"/>
      <c r="AD177" s="13"/>
    </row>
    <row r="178" spans="1:31" ht="45" customHeight="1" x14ac:dyDescent="0.25">
      <c r="A178" s="213"/>
      <c r="B178" s="214"/>
      <c r="C178" s="214"/>
      <c r="D178" s="214"/>
      <c r="E178" s="214"/>
      <c r="F178" s="214"/>
      <c r="G178" s="214"/>
      <c r="H178" s="214"/>
      <c r="I178" s="214"/>
      <c r="J178" s="214"/>
      <c r="K178" s="214"/>
      <c r="L178" s="214"/>
      <c r="M178" s="214"/>
      <c r="N178" s="214"/>
      <c r="O178" s="214"/>
      <c r="P178" s="214"/>
      <c r="Q178" s="214"/>
      <c r="R178" s="214"/>
      <c r="S178" s="214"/>
      <c r="T178" s="214"/>
      <c r="U178" s="214"/>
      <c r="V178" s="214"/>
      <c r="W178" s="214"/>
      <c r="X178" s="214"/>
      <c r="Y178" s="214"/>
      <c r="Z178" s="214"/>
      <c r="AA178" s="217"/>
      <c r="AB178" s="76"/>
      <c r="AC178" s="77"/>
      <c r="AD178" s="15" t="s">
        <v>56</v>
      </c>
      <c r="AE178" s="33"/>
    </row>
    <row r="179" spans="1:31" ht="18" customHeight="1" x14ac:dyDescent="0.25">
      <c r="A179" s="215" t="s">
        <v>5</v>
      </c>
      <c r="B179" s="211"/>
      <c r="C179" s="211"/>
      <c r="D179" s="211"/>
      <c r="E179" s="211"/>
      <c r="F179" s="211" t="s">
        <v>49</v>
      </c>
      <c r="G179" s="211"/>
      <c r="H179" s="211"/>
      <c r="I179" s="211"/>
      <c r="J179" s="211"/>
      <c r="K179" s="211"/>
      <c r="L179" s="211"/>
      <c r="M179" s="211"/>
      <c r="N179" s="211"/>
      <c r="O179" s="211"/>
      <c r="P179" s="211"/>
      <c r="Q179" s="211"/>
      <c r="R179" s="211"/>
      <c r="S179" s="211"/>
      <c r="T179" s="211"/>
      <c r="U179" s="211"/>
      <c r="V179" s="211" t="s">
        <v>50</v>
      </c>
      <c r="W179" s="211"/>
      <c r="X179" s="211"/>
      <c r="Y179" s="211"/>
      <c r="Z179" s="211"/>
      <c r="AA179" s="212"/>
      <c r="AB179" s="76"/>
      <c r="AC179" s="77"/>
      <c r="AD179" s="13"/>
      <c r="AE179" s="33"/>
    </row>
    <row r="180" spans="1:31" ht="21" customHeight="1" x14ac:dyDescent="0.25"/>
    <row r="181" spans="1:31" ht="21" customHeight="1" x14ac:dyDescent="0.25"/>
    <row r="182" spans="1:31" ht="15.75" customHeight="1" x14ac:dyDescent="0.25"/>
    <row r="183" spans="1:31" ht="16.5" customHeight="1" x14ac:dyDescent="0.25"/>
    <row r="184" spans="1:31" ht="13.5" customHeight="1" x14ac:dyDescent="0.25">
      <c r="A184" s="5" t="s">
        <v>84</v>
      </c>
    </row>
    <row r="185" spans="1:31" ht="15" customHeight="1" x14ac:dyDescent="0.25">
      <c r="A185" s="5" t="s">
        <v>253</v>
      </c>
    </row>
    <row r="186" spans="1:31" ht="15" customHeight="1" x14ac:dyDescent="0.25">
      <c r="A186" s="5" t="s">
        <v>252</v>
      </c>
    </row>
  </sheetData>
  <sheetProtection formatCells="0" formatColumns="0" formatRows="0" insertHyperlinks="0" selectLockedCells="1" sort="0" autoFilter="0" pivotTables="0"/>
  <customSheetViews>
    <customSheetView guid="{2AADD42F-FDF0-47A4-89E3-9CB2BF9FF336}" showPageBreaks="1" fitToPage="1" printArea="1" hiddenColumns="1" view="pageBreakPreview" topLeftCell="A88">
      <selection activeCell="A96" sqref="A96:S96"/>
      <pageMargins left="0.70866141732283472" right="0.70866141732283472" top="0.74803149606299213" bottom="0.74803149606299213" header="0.31496062992125984" footer="0.31496062992125984"/>
      <printOptions horizontalCentered="1" gridLines="1"/>
      <pageSetup scale="97" fitToHeight="0" orientation="portrait" r:id="rId1"/>
    </customSheetView>
  </customSheetViews>
  <mergeCells count="303">
    <mergeCell ref="I45:W45"/>
    <mergeCell ref="I46:W46"/>
    <mergeCell ref="X45:AA45"/>
    <mergeCell ref="X43:AA44"/>
    <mergeCell ref="X46:AA46"/>
    <mergeCell ref="I42:W42"/>
    <mergeCell ref="X42:AA42"/>
    <mergeCell ref="I43:W44"/>
    <mergeCell ref="I47:W47"/>
    <mergeCell ref="X47:AA47"/>
    <mergeCell ref="A76:AA76"/>
    <mergeCell ref="U83:AA83"/>
    <mergeCell ref="B163:AA163"/>
    <mergeCell ref="A142:AA142"/>
    <mergeCell ref="B168:AA168"/>
    <mergeCell ref="A154:AA154"/>
    <mergeCell ref="B156:Z156"/>
    <mergeCell ref="B155:Z155"/>
    <mergeCell ref="B143:Z143"/>
    <mergeCell ref="B148:Z148"/>
    <mergeCell ref="B160:AA160"/>
    <mergeCell ref="B129:Z129"/>
    <mergeCell ref="A147:AA147"/>
    <mergeCell ref="B165:AA165"/>
    <mergeCell ref="U80:AA80"/>
    <mergeCell ref="P82:T82"/>
    <mergeCell ref="U82:AA82"/>
    <mergeCell ref="A93:AA93"/>
    <mergeCell ref="N95:O95"/>
    <mergeCell ref="P95:T95"/>
    <mergeCell ref="U95:AA95"/>
    <mergeCell ref="A91:AA91"/>
    <mergeCell ref="B96:M96"/>
    <mergeCell ref="N96:O96"/>
    <mergeCell ref="A12:AA12"/>
    <mergeCell ref="A16:H16"/>
    <mergeCell ref="A17:H17"/>
    <mergeCell ref="I16:AA16"/>
    <mergeCell ref="I17:AA17"/>
    <mergeCell ref="A24:I24"/>
    <mergeCell ref="J24:AA24"/>
    <mergeCell ref="A18:E18"/>
    <mergeCell ref="F18:K18"/>
    <mergeCell ref="O18:R18"/>
    <mergeCell ref="L18:N18"/>
    <mergeCell ref="S18:U18"/>
    <mergeCell ref="V18:AA18"/>
    <mergeCell ref="A15:AA15"/>
    <mergeCell ref="A19:AA19"/>
    <mergeCell ref="A20:AA20"/>
    <mergeCell ref="A13:AA13"/>
    <mergeCell ref="A14:I14"/>
    <mergeCell ref="J14:AA14"/>
    <mergeCell ref="A1:AA1"/>
    <mergeCell ref="A2:AA2"/>
    <mergeCell ref="A3:AA3"/>
    <mergeCell ref="A4:AA4"/>
    <mergeCell ref="B77:G77"/>
    <mergeCell ref="O28:Q28"/>
    <mergeCell ref="B126:Z126"/>
    <mergeCell ref="A172:AA172"/>
    <mergeCell ref="A5:AA5"/>
    <mergeCell ref="A10:H10"/>
    <mergeCell ref="I10:AA10"/>
    <mergeCell ref="O11:AA11"/>
    <mergeCell ref="A11:N11"/>
    <mergeCell ref="A6:AA6"/>
    <mergeCell ref="A7:AA7"/>
    <mergeCell ref="A8:H8"/>
    <mergeCell ref="I8:AA8"/>
    <mergeCell ref="A21:I21"/>
    <mergeCell ref="J21:AA21"/>
    <mergeCell ref="A22:I22"/>
    <mergeCell ref="J22:AA22"/>
    <mergeCell ref="A23:I23"/>
    <mergeCell ref="J23:AA23"/>
    <mergeCell ref="T26:V26"/>
    <mergeCell ref="F33:K33"/>
    <mergeCell ref="A36:AA36"/>
    <mergeCell ref="V33:AA33"/>
    <mergeCell ref="A35:AA35"/>
    <mergeCell ref="A34:F34"/>
    <mergeCell ref="A25:AA25"/>
    <mergeCell ref="H26:S26"/>
    <mergeCell ref="A28:C28"/>
    <mergeCell ref="D27:N27"/>
    <mergeCell ref="P27:Q27"/>
    <mergeCell ref="Z27:AA27"/>
    <mergeCell ref="D28:N28"/>
    <mergeCell ref="R28:AA28"/>
    <mergeCell ref="S27:T27"/>
    <mergeCell ref="W26:AA26"/>
    <mergeCell ref="F26:G26"/>
    <mergeCell ref="A26:E26"/>
    <mergeCell ref="X27:Y27"/>
    <mergeCell ref="A27:C27"/>
    <mergeCell ref="V27:W27"/>
    <mergeCell ref="A29:C29"/>
    <mergeCell ref="A30:AA30"/>
    <mergeCell ref="N29:Q29"/>
    <mergeCell ref="D29:G29"/>
    <mergeCell ref="I31:AA31"/>
    <mergeCell ref="H29:K29"/>
    <mergeCell ref="L29:M29"/>
    <mergeCell ref="T29:AA29"/>
    <mergeCell ref="R29:S29"/>
    <mergeCell ref="A62:S62"/>
    <mergeCell ref="T62:Z62"/>
    <mergeCell ref="N68:AA68"/>
    <mergeCell ref="A31:H31"/>
    <mergeCell ref="A32:H32"/>
    <mergeCell ref="I32:AA32"/>
    <mergeCell ref="X38:AA38"/>
    <mergeCell ref="X39:AA39"/>
    <mergeCell ref="X40:AA40"/>
    <mergeCell ref="O34:U34"/>
    <mergeCell ref="G34:N34"/>
    <mergeCell ref="I41:W41"/>
    <mergeCell ref="V34:AA34"/>
    <mergeCell ref="O33:R33"/>
    <mergeCell ref="S33:U33"/>
    <mergeCell ref="L33:N33"/>
    <mergeCell ref="X41:AA41"/>
    <mergeCell ref="A37:AA37"/>
    <mergeCell ref="I38:W38"/>
    <mergeCell ref="A33:E33"/>
    <mergeCell ref="A48:H59"/>
    <mergeCell ref="I51:AA51"/>
    <mergeCell ref="I55:AA55"/>
    <mergeCell ref="I56:AA56"/>
    <mergeCell ref="I57:AA57"/>
    <mergeCell ref="I58:AA58"/>
    <mergeCell ref="I59:AA59"/>
    <mergeCell ref="I54:AA54"/>
    <mergeCell ref="I49:AA49"/>
    <mergeCell ref="I50:AA50"/>
    <mergeCell ref="I48:AA48"/>
    <mergeCell ref="B108:Z108"/>
    <mergeCell ref="B109:Z109"/>
    <mergeCell ref="B112:Z112"/>
    <mergeCell ref="B116:Z116"/>
    <mergeCell ref="U89:AA89"/>
    <mergeCell ref="A89:T89"/>
    <mergeCell ref="P88:T88"/>
    <mergeCell ref="N81:O81"/>
    <mergeCell ref="N82:O82"/>
    <mergeCell ref="P96:T96"/>
    <mergeCell ref="U96:AA96"/>
    <mergeCell ref="B99:M99"/>
    <mergeCell ref="N99:O99"/>
    <mergeCell ref="P99:T99"/>
    <mergeCell ref="U99:AA99"/>
    <mergeCell ref="B98:M98"/>
    <mergeCell ref="N98:O98"/>
    <mergeCell ref="P98:T98"/>
    <mergeCell ref="U98:AA98"/>
    <mergeCell ref="A78:A83"/>
    <mergeCell ref="B85:G85"/>
    <mergeCell ref="H85:M85"/>
    <mergeCell ref="U81:AA81"/>
    <mergeCell ref="N85:O85"/>
    <mergeCell ref="N97:O97"/>
    <mergeCell ref="A101:AA101"/>
    <mergeCell ref="B104:Z104"/>
    <mergeCell ref="B125:Z125"/>
    <mergeCell ref="B103:Z103"/>
    <mergeCell ref="B106:Z106"/>
    <mergeCell ref="B105:Z105"/>
    <mergeCell ref="A177:AA177"/>
    <mergeCell ref="B123:Z123"/>
    <mergeCell ref="B115:Z115"/>
    <mergeCell ref="B111:Z111"/>
    <mergeCell ref="B175:AA175"/>
    <mergeCell ref="B124:Z124"/>
    <mergeCell ref="A136:AA136"/>
    <mergeCell ref="B127:Z127"/>
    <mergeCell ref="B122:Z122"/>
    <mergeCell ref="B118:Z118"/>
    <mergeCell ref="P170:AA170"/>
    <mergeCell ref="B107:Z107"/>
    <mergeCell ref="B170:O170"/>
    <mergeCell ref="B173:AA173"/>
    <mergeCell ref="B169:AA169"/>
    <mergeCell ref="A176:M176"/>
    <mergeCell ref="A150:AA150"/>
    <mergeCell ref="B151:Z151"/>
    <mergeCell ref="B128:Z128"/>
    <mergeCell ref="B130:Z130"/>
    <mergeCell ref="A137:AA137"/>
    <mergeCell ref="B162:AA162"/>
    <mergeCell ref="B131:Z131"/>
    <mergeCell ref="B164:AA164"/>
    <mergeCell ref="B141:Z141"/>
    <mergeCell ref="B138:Z138"/>
    <mergeCell ref="A139:AA139"/>
    <mergeCell ref="A159:AA159"/>
    <mergeCell ref="B144:Z144"/>
    <mergeCell ref="B161:AA161"/>
    <mergeCell ref="B133:Z133"/>
    <mergeCell ref="B149:Z149"/>
    <mergeCell ref="A152:AA152"/>
    <mergeCell ref="B153:Z153"/>
    <mergeCell ref="A157:AA157"/>
    <mergeCell ref="B158:Z158"/>
    <mergeCell ref="V179:AA179"/>
    <mergeCell ref="A178:E178"/>
    <mergeCell ref="F178:U178"/>
    <mergeCell ref="U78:AA78"/>
    <mergeCell ref="N88:O88"/>
    <mergeCell ref="B120:Z120"/>
    <mergeCell ref="B121:Z121"/>
    <mergeCell ref="A179:E179"/>
    <mergeCell ref="U88:AA88"/>
    <mergeCell ref="B167:AA167"/>
    <mergeCell ref="B174:AA174"/>
    <mergeCell ref="U87:AA87"/>
    <mergeCell ref="H81:M81"/>
    <mergeCell ref="H82:M82"/>
    <mergeCell ref="H87:M87"/>
    <mergeCell ref="B134:Z134"/>
    <mergeCell ref="F179:U179"/>
    <mergeCell ref="V178:AA178"/>
    <mergeCell ref="Z176:AA176"/>
    <mergeCell ref="N176:Y176"/>
    <mergeCell ref="B140:Z140"/>
    <mergeCell ref="B145:Z145"/>
    <mergeCell ref="B146:Z146"/>
    <mergeCell ref="B87:G88"/>
    <mergeCell ref="H88:M88"/>
    <mergeCell ref="H79:M79"/>
    <mergeCell ref="N79:O79"/>
    <mergeCell ref="U79:AA79"/>
    <mergeCell ref="H80:M80"/>
    <mergeCell ref="N83:O83"/>
    <mergeCell ref="H78:M78"/>
    <mergeCell ref="N78:O78"/>
    <mergeCell ref="N80:O80"/>
    <mergeCell ref="P78:T78"/>
    <mergeCell ref="P85:T85"/>
    <mergeCell ref="U85:AA85"/>
    <mergeCell ref="B86:G86"/>
    <mergeCell ref="H86:M86"/>
    <mergeCell ref="N86:O86"/>
    <mergeCell ref="P86:T86"/>
    <mergeCell ref="U86:AA86"/>
    <mergeCell ref="H83:M83"/>
    <mergeCell ref="P79:T79"/>
    <mergeCell ref="P80:T80"/>
    <mergeCell ref="P81:T81"/>
    <mergeCell ref="B78:G83"/>
    <mergeCell ref="B84:G84"/>
    <mergeCell ref="H84:M84"/>
    <mergeCell ref="N84:O84"/>
    <mergeCell ref="P84:T84"/>
    <mergeCell ref="U84:AA84"/>
    <mergeCell ref="AD43:AD44"/>
    <mergeCell ref="A38:H47"/>
    <mergeCell ref="N72:AA72"/>
    <mergeCell ref="N67:AA67"/>
    <mergeCell ref="N66:AA66"/>
    <mergeCell ref="N64:AA64"/>
    <mergeCell ref="A63:AA63"/>
    <mergeCell ref="A69:M73"/>
    <mergeCell ref="I40:W40"/>
    <mergeCell ref="I39:W39"/>
    <mergeCell ref="N73:AA73"/>
    <mergeCell ref="I53:AA53"/>
    <mergeCell ref="AD70:AD72"/>
    <mergeCell ref="Y65:AA65"/>
    <mergeCell ref="AD65:AD67"/>
    <mergeCell ref="N70:X70"/>
    <mergeCell ref="N71:AA71"/>
    <mergeCell ref="Y70:AA70"/>
    <mergeCell ref="N65:X65"/>
    <mergeCell ref="I52:AA52"/>
    <mergeCell ref="N69:AA69"/>
    <mergeCell ref="A64:M68"/>
    <mergeCell ref="A60:AA60"/>
    <mergeCell ref="A61:AA61"/>
    <mergeCell ref="B166:AA166"/>
    <mergeCell ref="B171:AA171"/>
    <mergeCell ref="A9:J9"/>
    <mergeCell ref="K9:AA9"/>
    <mergeCell ref="B102:Z102"/>
    <mergeCell ref="B132:Z132"/>
    <mergeCell ref="A87:A88"/>
    <mergeCell ref="B113:Z113"/>
    <mergeCell ref="B114:Z114"/>
    <mergeCell ref="B110:Z110"/>
    <mergeCell ref="B119:Z119"/>
    <mergeCell ref="B117:Z117"/>
    <mergeCell ref="U97:AA97"/>
    <mergeCell ref="B95:M95"/>
    <mergeCell ref="P97:T97"/>
    <mergeCell ref="B97:M97"/>
    <mergeCell ref="P87:T87"/>
    <mergeCell ref="P83:T83"/>
    <mergeCell ref="N87:O87"/>
    <mergeCell ref="A74:AA74"/>
    <mergeCell ref="P77:T77"/>
    <mergeCell ref="U77:AA77"/>
    <mergeCell ref="H77:M77"/>
    <mergeCell ref="N77:O77"/>
  </mergeCells>
  <conditionalFormatting sqref="AB98:AC99 AB96:AC96">
    <cfRule type="cellIs" dxfId="11" priority="63" stopIfTrue="1" operator="equal">
      <formula>"Моля да посочите документ/и, обосноваващи заявения брой точки"</formula>
    </cfRule>
  </conditionalFormatting>
  <conditionalFormatting sqref="U99:AA99">
    <cfRule type="cellIs" dxfId="10" priority="25" stopIfTrue="1" operator="equal">
      <formula>"Моля да посочите документ/и, обосноваващи заявения брой точки"</formula>
    </cfRule>
  </conditionalFormatting>
  <conditionalFormatting sqref="U98:AA98">
    <cfRule type="cellIs" dxfId="9" priority="23" stopIfTrue="1" operator="equal">
      <formula>"Моля да посочите документ/и, обосноваващи заявения брой точки"</formula>
    </cfRule>
  </conditionalFormatting>
  <conditionalFormatting sqref="U96:AA96">
    <cfRule type="cellIs" dxfId="8" priority="13" stopIfTrue="1" operator="equal">
      <formula>"Моля да посочите документ/и, обосноваващи заявения брой точки"</formula>
    </cfRule>
  </conditionalFormatting>
  <conditionalFormatting sqref="U84:AA84">
    <cfRule type="cellIs" dxfId="7" priority="10" stopIfTrue="1" operator="equal">
      <formula>"Моля да посочите документ/и, обосноваващи заявения брой точки"</formula>
    </cfRule>
  </conditionalFormatting>
  <conditionalFormatting sqref="AB84">
    <cfRule type="cellIs" dxfId="6" priority="9" stopIfTrue="1" operator="equal">
      <formula>"Моля да посочите документ/и, обосноваващи заявения брой точки"</formula>
    </cfRule>
  </conditionalFormatting>
  <conditionalFormatting sqref="U85:AA85">
    <cfRule type="cellIs" dxfId="5" priority="6" stopIfTrue="1" operator="equal">
      <formula>"Моля да посочите документ/и, обосноваващи заявения брой точки"</formula>
    </cfRule>
  </conditionalFormatting>
  <conditionalFormatting sqref="AB85">
    <cfRule type="cellIs" dxfId="4" priority="5" stopIfTrue="1" operator="equal">
      <formula>"Моля да посочите документ/и, обосноваващи заявения брой точки"</formula>
    </cfRule>
  </conditionalFormatting>
  <conditionalFormatting sqref="U86:AA86">
    <cfRule type="cellIs" dxfId="3" priority="4" stopIfTrue="1" operator="equal">
      <formula>"Моля да посочите документ/и, обосноваващи заявения брой точки"</formula>
    </cfRule>
  </conditionalFormatting>
  <conditionalFormatting sqref="AB86">
    <cfRule type="cellIs" dxfId="2" priority="3" stopIfTrue="1" operator="equal">
      <formula>"Моля да посочите документ/и, обосноваващи заявения брой точки"</formula>
    </cfRule>
  </conditionalFormatting>
  <conditionalFormatting sqref="AB97:AC97">
    <cfRule type="cellIs" dxfId="1" priority="2" stopIfTrue="1" operator="equal">
      <formula>"Моля да посочите документ/и, обосноваващи заявения брой точки"</formula>
    </cfRule>
  </conditionalFormatting>
  <conditionalFormatting sqref="U97:AA97">
    <cfRule type="cellIs" dxfId="0" priority="1" stopIfTrue="1" operator="equal">
      <formula>"Моля да посочите документ/и, обосноваващи заявения брой точки"</formula>
    </cfRule>
  </conditionalFormatting>
  <dataValidations count="17">
    <dataValidation type="list" allowBlank="1" showInputMessage="1" showErrorMessage="1" sqref="AA179:AC179 AA160:AA164 AA173:AA175 AA177:AC177 AA151">
      <formula1>#REF!</formula1>
    </dataValidation>
    <dataValidation type="decimal" operator="lessThanOrEqual" allowBlank="1" showInputMessage="1" showErrorMessage="1" sqref="AB89 AC92 AC84:AC86 AC89:AC90">
      <formula1>90</formula1>
    </dataValidation>
    <dataValidation showInputMessage="1" showErrorMessage="1" error="Общия размер на разходите не е в съответствие с праговете предвидени в нормативната уредба" sqref="T62:Z62"/>
    <dataValidation type="textLength" operator="equal" allowBlank="1" showInputMessage="1" showErrorMessage="1" error="IBAN трябва да съдържа 22 символа!" sqref="J22:AC22">
      <formula1>22</formula1>
    </dataValidation>
    <dataValidation type="textLength" operator="equal" allowBlank="1" showInputMessage="1" showErrorMessage="1" error="BIC кода следва да съдържа 8 символа на латиница." sqref="J23:AC23">
      <formula1>8</formula1>
    </dataValidation>
    <dataValidation type="textLength" operator="equal" allowBlank="1" showInputMessage="1" showErrorMessage="1" error="ЕГН трябва да съдържа 10 цифри." sqref="I32:AC32">
      <formula1>10</formula1>
    </dataValidation>
    <dataValidation type="date" operator="greaterThan" allowBlank="1" showInputMessage="1" showErrorMessage="1" error="Личната карта не е валидна към датат на подаване на заявлението." sqref="O33:R33">
      <formula1>TODAY()</formula1>
    </dataValidation>
    <dataValidation type="list" allowBlank="1" showInputMessage="1" showErrorMessage="1" sqref="N69:AA69 N64:AA64">
      <formula1>$AE$65:$AE$67</formula1>
    </dataValidation>
    <dataValidation type="textLength" operator="lessThan" allowBlank="1" showInputMessage="1" showErrorMessage="1" sqref="I59:AA59 I57:AA57 I55:AA55 I53:AA53 I51:AA51 I49:AA49 N68:AA68 N73:AA73">
      <formula1>1000</formula1>
    </dataValidation>
    <dataValidation allowBlank="1" sqref="N65:X65"/>
    <dataValidation showInputMessage="1" showErrorMessage="1" sqref="X38:X42 X47"/>
    <dataValidation type="list" allowBlank="1" showInputMessage="1" showErrorMessage="1" sqref="AA140:AA141 AA138 AA143:AA146 AA148:AA149 AA103:AA134 AA155:AA156 AA158">
      <formula1>$AC$59:$AC$60</formula1>
    </dataValidation>
    <dataValidation type="list" allowBlank="1" showInputMessage="1" showErrorMessage="1" sqref="P170:AA170">
      <formula1>$AE$170:$AE$171</formula1>
    </dataValidation>
    <dataValidation type="list" allowBlank="1" showInputMessage="1" showErrorMessage="1" sqref="AB61">
      <formula1>$AE$65:$AE$68</formula1>
    </dataValidation>
    <dataValidation type="decimal" operator="equal" allowBlank="1" showInputMessage="1" showErrorMessage="1" error="Не съответства на сумата, посочена в поле &quot;2.2. Общ размер на разходите по проекта:&quot;." sqref="N176:Y176">
      <formula1>T62</formula1>
    </dataValidation>
    <dataValidation type="list" allowBlank="1" showInputMessage="1" showErrorMessage="1" sqref="AC152:AC153 AA153:AB153">
      <formula1>$AC$70:$AC$70</formula1>
    </dataValidation>
    <dataValidation type="list" allowBlank="1" showInputMessage="1" showErrorMessage="1" sqref="A61:AA61">
      <formula1>$AE$61:$AE$64</formula1>
    </dataValidation>
  </dataValidations>
  <printOptions horizontalCentered="1" gridLines="1"/>
  <pageMargins left="0.46" right="0.25" top="0.45" bottom="0.45" header="0.31496062992125984" footer="0.31496062992125984"/>
  <pageSetup scale="52" fitToHeight="0" orientation="portrait" r:id="rId2"/>
  <rowBreaks count="8" manualBreakCount="8">
    <brk id="34" max="28" man="1"/>
    <brk id="59" max="28" man="1"/>
    <brk id="100" max="28" man="1"/>
    <brk id="117" max="28" man="1"/>
    <brk id="135" max="28" man="1"/>
    <brk id="157" max="28" man="1"/>
    <brk id="73" max="28" man="1"/>
    <brk id="92" max="28" man="1"/>
  </rowBreaks>
  <drawing r:id="rId3"/>
  <legacyDrawing r:id="rId4"/>
  <mc:AlternateContent xmlns:mc="http://schemas.openxmlformats.org/markup-compatibility/2006">
    <mc:Choice Requires="x14">
      <controls>
        <mc:AlternateContent xmlns:mc="http://schemas.openxmlformats.org/markup-compatibility/2006">
          <mc:Choice Requires="x14">
            <control shapeId="1122" r:id="rId5" name="Option Button 98">
              <controlPr locked="0" defaultSize="0" autoFill="0" autoLine="0" autoPict="0">
                <anchor moveWithCells="1">
                  <from>
                    <xdr:col>24</xdr:col>
                    <xdr:colOff>419100</xdr:colOff>
                    <xdr:row>37</xdr:row>
                    <xdr:rowOff>333375</xdr:rowOff>
                  </from>
                  <to>
                    <xdr:col>25</xdr:col>
                    <xdr:colOff>171450</xdr:colOff>
                    <xdr:row>37</xdr:row>
                    <xdr:rowOff>571500</xdr:rowOff>
                  </to>
                </anchor>
              </controlPr>
            </control>
          </mc:Choice>
        </mc:AlternateContent>
        <mc:AlternateContent xmlns:mc="http://schemas.openxmlformats.org/markup-compatibility/2006">
          <mc:Choice Requires="x14">
            <control shapeId="1125" r:id="rId6" name="Option Button 101">
              <controlPr locked="0" defaultSize="0" autoFill="0" autoLine="0" autoPict="0">
                <anchor moveWithCells="1">
                  <from>
                    <xdr:col>24</xdr:col>
                    <xdr:colOff>438150</xdr:colOff>
                    <xdr:row>38</xdr:row>
                    <xdr:rowOff>276225</xdr:rowOff>
                  </from>
                  <to>
                    <xdr:col>25</xdr:col>
                    <xdr:colOff>247650</xdr:colOff>
                    <xdr:row>38</xdr:row>
                    <xdr:rowOff>504825</xdr:rowOff>
                  </to>
                </anchor>
              </controlPr>
            </control>
          </mc:Choice>
        </mc:AlternateContent>
        <mc:AlternateContent xmlns:mc="http://schemas.openxmlformats.org/markup-compatibility/2006">
          <mc:Choice Requires="x14">
            <control shapeId="1126" r:id="rId7" name="Option Button 102">
              <controlPr locked="0" defaultSize="0" autoFill="0" autoLine="0" autoPict="0">
                <anchor moveWithCells="1">
                  <from>
                    <xdr:col>24</xdr:col>
                    <xdr:colOff>428625</xdr:colOff>
                    <xdr:row>39</xdr:row>
                    <xdr:rowOff>438150</xdr:rowOff>
                  </from>
                  <to>
                    <xdr:col>25</xdr:col>
                    <xdr:colOff>209550</xdr:colOff>
                    <xdr:row>39</xdr:row>
                    <xdr:rowOff>657225</xdr:rowOff>
                  </to>
                </anchor>
              </controlPr>
            </control>
          </mc:Choice>
        </mc:AlternateContent>
        <mc:AlternateContent xmlns:mc="http://schemas.openxmlformats.org/markup-compatibility/2006">
          <mc:Choice Requires="x14">
            <control shapeId="1127" r:id="rId8" name="Option Button 103">
              <controlPr locked="0" defaultSize="0" autoFill="0" autoLine="0" autoPict="0">
                <anchor moveWithCells="1">
                  <from>
                    <xdr:col>24</xdr:col>
                    <xdr:colOff>419100</xdr:colOff>
                    <xdr:row>40</xdr:row>
                    <xdr:rowOff>285750</xdr:rowOff>
                  </from>
                  <to>
                    <xdr:col>25</xdr:col>
                    <xdr:colOff>266700</xdr:colOff>
                    <xdr:row>40</xdr:row>
                    <xdr:rowOff>523875</xdr:rowOff>
                  </to>
                </anchor>
              </controlPr>
            </control>
          </mc:Choice>
        </mc:AlternateContent>
        <mc:AlternateContent xmlns:mc="http://schemas.openxmlformats.org/markup-compatibility/2006">
          <mc:Choice Requires="x14">
            <control shapeId="1128" r:id="rId9" name="Option Button 104">
              <controlPr locked="0" defaultSize="0" autoFill="0" autoLine="0" autoPict="0">
                <anchor moveWithCells="1">
                  <from>
                    <xdr:col>24</xdr:col>
                    <xdr:colOff>361950</xdr:colOff>
                    <xdr:row>41</xdr:row>
                    <xdr:rowOff>457200</xdr:rowOff>
                  </from>
                  <to>
                    <xdr:col>25</xdr:col>
                    <xdr:colOff>228600</xdr:colOff>
                    <xdr:row>41</xdr:row>
                    <xdr:rowOff>657225</xdr:rowOff>
                  </to>
                </anchor>
              </controlPr>
            </control>
          </mc:Choice>
        </mc:AlternateContent>
        <mc:AlternateContent xmlns:mc="http://schemas.openxmlformats.org/markup-compatibility/2006">
          <mc:Choice Requires="x14">
            <control shapeId="1129" r:id="rId10" name="Option Button 105">
              <controlPr locked="0" defaultSize="0" autoFill="0" autoLine="0" autoPict="0">
                <anchor moveWithCells="1">
                  <from>
                    <xdr:col>24</xdr:col>
                    <xdr:colOff>285750</xdr:colOff>
                    <xdr:row>42</xdr:row>
                    <xdr:rowOff>381000</xdr:rowOff>
                  </from>
                  <to>
                    <xdr:col>25</xdr:col>
                    <xdr:colOff>142875</xdr:colOff>
                    <xdr:row>42</xdr:row>
                    <xdr:rowOff>609600</xdr:rowOff>
                  </to>
                </anchor>
              </controlPr>
            </control>
          </mc:Choice>
        </mc:AlternateContent>
        <mc:AlternateContent xmlns:mc="http://schemas.openxmlformats.org/markup-compatibility/2006">
          <mc:Choice Requires="x14">
            <control shapeId="1130" r:id="rId11" name="Option Button 106">
              <controlPr locked="0" defaultSize="0" autoFill="0" autoLine="0" autoPict="0">
                <anchor moveWithCells="1">
                  <from>
                    <xdr:col>24</xdr:col>
                    <xdr:colOff>428625</xdr:colOff>
                    <xdr:row>45</xdr:row>
                    <xdr:rowOff>381000</xdr:rowOff>
                  </from>
                  <to>
                    <xdr:col>26</xdr:col>
                    <xdr:colOff>9525</xdr:colOff>
                    <xdr:row>45</xdr:row>
                    <xdr:rowOff>590550</xdr:rowOff>
                  </to>
                </anchor>
              </controlPr>
            </control>
          </mc:Choice>
        </mc:AlternateContent>
        <mc:AlternateContent xmlns:mc="http://schemas.openxmlformats.org/markup-compatibility/2006">
          <mc:Choice Requires="x14">
            <control shapeId="1272" r:id="rId12" name="Option Button 248">
              <controlPr locked="0" defaultSize="0" autoFill="0" autoLine="0" autoPict="0">
                <anchor moveWithCells="1">
                  <from>
                    <xdr:col>24</xdr:col>
                    <xdr:colOff>400050</xdr:colOff>
                    <xdr:row>46</xdr:row>
                    <xdr:rowOff>333375</xdr:rowOff>
                  </from>
                  <to>
                    <xdr:col>25</xdr:col>
                    <xdr:colOff>276225</xdr:colOff>
                    <xdr:row>46</xdr:row>
                    <xdr:rowOff>533400</xdr:rowOff>
                  </to>
                </anchor>
              </controlPr>
            </control>
          </mc:Choice>
        </mc:AlternateContent>
        <mc:AlternateContent xmlns:mc="http://schemas.openxmlformats.org/markup-compatibility/2006">
          <mc:Choice Requires="x14">
            <control shapeId="1275" r:id="rId13" name="Option Button 251">
              <controlPr defaultSize="0" autoFill="0" autoLine="0" autoPict="0">
                <anchor moveWithCells="1">
                  <from>
                    <xdr:col>16</xdr:col>
                    <xdr:colOff>142875</xdr:colOff>
                    <xdr:row>77</xdr:row>
                    <xdr:rowOff>66675</xdr:rowOff>
                  </from>
                  <to>
                    <xdr:col>19</xdr:col>
                    <xdr:colOff>285750</xdr:colOff>
                    <xdr:row>77</xdr:row>
                    <xdr:rowOff>257175</xdr:rowOff>
                  </to>
                </anchor>
              </controlPr>
            </control>
          </mc:Choice>
        </mc:AlternateContent>
        <mc:AlternateContent xmlns:mc="http://schemas.openxmlformats.org/markup-compatibility/2006">
          <mc:Choice Requires="x14">
            <control shapeId="1278" r:id="rId14" name="Option Button 254">
              <controlPr defaultSize="0" autoFill="0" autoLine="0" autoPict="0">
                <anchor moveWithCells="1">
                  <from>
                    <xdr:col>16</xdr:col>
                    <xdr:colOff>123825</xdr:colOff>
                    <xdr:row>78</xdr:row>
                    <xdr:rowOff>57150</xdr:rowOff>
                  </from>
                  <to>
                    <xdr:col>19</xdr:col>
                    <xdr:colOff>228600</xdr:colOff>
                    <xdr:row>78</xdr:row>
                    <xdr:rowOff>314325</xdr:rowOff>
                  </to>
                </anchor>
              </controlPr>
            </control>
          </mc:Choice>
        </mc:AlternateContent>
        <mc:AlternateContent xmlns:mc="http://schemas.openxmlformats.org/markup-compatibility/2006">
          <mc:Choice Requires="x14">
            <control shapeId="1279" r:id="rId15" name="Option Button 255">
              <controlPr defaultSize="0" autoFill="0" autoLine="0" autoPict="0" altText="">
                <anchor moveWithCells="1">
                  <from>
                    <xdr:col>16</xdr:col>
                    <xdr:colOff>114300</xdr:colOff>
                    <xdr:row>79</xdr:row>
                    <xdr:rowOff>38100</xdr:rowOff>
                  </from>
                  <to>
                    <xdr:col>19</xdr:col>
                    <xdr:colOff>257175</xdr:colOff>
                    <xdr:row>79</xdr:row>
                    <xdr:rowOff>228600</xdr:rowOff>
                  </to>
                </anchor>
              </controlPr>
            </control>
          </mc:Choice>
        </mc:AlternateContent>
        <mc:AlternateContent xmlns:mc="http://schemas.openxmlformats.org/markup-compatibility/2006">
          <mc:Choice Requires="x14">
            <control shapeId="1280" r:id="rId16" name="Option Button 256">
              <controlPr defaultSize="0" autoFill="0" autoLine="0" autoPict="0">
                <anchor moveWithCells="1">
                  <from>
                    <xdr:col>16</xdr:col>
                    <xdr:colOff>142875</xdr:colOff>
                    <xdr:row>80</xdr:row>
                    <xdr:rowOff>19050</xdr:rowOff>
                  </from>
                  <to>
                    <xdr:col>19</xdr:col>
                    <xdr:colOff>285750</xdr:colOff>
                    <xdr:row>80</xdr:row>
                    <xdr:rowOff>323850</xdr:rowOff>
                  </to>
                </anchor>
              </controlPr>
            </control>
          </mc:Choice>
        </mc:AlternateContent>
        <mc:AlternateContent xmlns:mc="http://schemas.openxmlformats.org/markup-compatibility/2006">
          <mc:Choice Requires="x14">
            <control shapeId="1281" r:id="rId17" name="Option Button 257">
              <controlPr defaultSize="0" autoFill="0" autoLine="0" autoPict="0">
                <anchor moveWithCells="1">
                  <from>
                    <xdr:col>16</xdr:col>
                    <xdr:colOff>152400</xdr:colOff>
                    <xdr:row>81</xdr:row>
                    <xdr:rowOff>123825</xdr:rowOff>
                  </from>
                  <to>
                    <xdr:col>19</xdr:col>
                    <xdr:colOff>228600</xdr:colOff>
                    <xdr:row>81</xdr:row>
                    <xdr:rowOff>247650</xdr:rowOff>
                  </to>
                </anchor>
              </controlPr>
            </control>
          </mc:Choice>
        </mc:AlternateContent>
        <mc:AlternateContent xmlns:mc="http://schemas.openxmlformats.org/markup-compatibility/2006">
          <mc:Choice Requires="x14">
            <control shapeId="1282" r:id="rId18" name="Option Button 258">
              <controlPr defaultSize="0" autoFill="0" autoLine="0" autoPict="0">
                <anchor moveWithCells="1">
                  <from>
                    <xdr:col>16</xdr:col>
                    <xdr:colOff>171450</xdr:colOff>
                    <xdr:row>82</xdr:row>
                    <xdr:rowOff>47625</xdr:rowOff>
                  </from>
                  <to>
                    <xdr:col>18</xdr:col>
                    <xdr:colOff>257175</xdr:colOff>
                    <xdr:row>82</xdr:row>
                    <xdr:rowOff>228600</xdr:rowOff>
                  </to>
                </anchor>
              </controlPr>
            </control>
          </mc:Choice>
        </mc:AlternateContent>
        <mc:AlternateContent xmlns:mc="http://schemas.openxmlformats.org/markup-compatibility/2006">
          <mc:Choice Requires="x14">
            <control shapeId="1286" r:id="rId19" name="Group Box 262">
              <controlPr defaultSize="0" autoFill="0" autoPict="0">
                <anchor moveWithCells="1">
                  <from>
                    <xdr:col>22</xdr:col>
                    <xdr:colOff>266700</xdr:colOff>
                    <xdr:row>37</xdr:row>
                    <xdr:rowOff>19050</xdr:rowOff>
                  </from>
                  <to>
                    <xdr:col>26</xdr:col>
                    <xdr:colOff>628650</xdr:colOff>
                    <xdr:row>47</xdr:row>
                    <xdr:rowOff>0</xdr:rowOff>
                  </to>
                </anchor>
              </controlPr>
            </control>
          </mc:Choice>
        </mc:AlternateContent>
        <mc:AlternateContent xmlns:mc="http://schemas.openxmlformats.org/markup-compatibility/2006">
          <mc:Choice Requires="x14">
            <control shapeId="1498" r:id="rId20" name="Check Box 474">
              <controlPr defaultSize="0" autoFill="0" autoLine="0" autoPict="0">
                <anchor moveWithCells="1">
                  <from>
                    <xdr:col>16</xdr:col>
                    <xdr:colOff>257175</xdr:colOff>
                    <xdr:row>83</xdr:row>
                    <xdr:rowOff>647700</xdr:rowOff>
                  </from>
                  <to>
                    <xdr:col>19</xdr:col>
                    <xdr:colOff>190500</xdr:colOff>
                    <xdr:row>83</xdr:row>
                    <xdr:rowOff>752475</xdr:rowOff>
                  </to>
                </anchor>
              </controlPr>
            </control>
          </mc:Choice>
        </mc:AlternateContent>
        <mc:AlternateContent xmlns:mc="http://schemas.openxmlformats.org/markup-compatibility/2006">
          <mc:Choice Requires="x14">
            <control shapeId="1501" r:id="rId21" name="Check Box 477">
              <controlPr defaultSize="0" autoFill="0" autoLine="0" autoPict="0">
                <anchor moveWithCells="1">
                  <from>
                    <xdr:col>16</xdr:col>
                    <xdr:colOff>228600</xdr:colOff>
                    <xdr:row>84</xdr:row>
                    <xdr:rowOff>647700</xdr:rowOff>
                  </from>
                  <to>
                    <xdr:col>19</xdr:col>
                    <xdr:colOff>190500</xdr:colOff>
                    <xdr:row>84</xdr:row>
                    <xdr:rowOff>828675</xdr:rowOff>
                  </to>
                </anchor>
              </controlPr>
            </control>
          </mc:Choice>
        </mc:AlternateContent>
        <mc:AlternateContent xmlns:mc="http://schemas.openxmlformats.org/markup-compatibility/2006">
          <mc:Choice Requires="x14">
            <control shapeId="1502" r:id="rId22" name="Check Box 478">
              <controlPr defaultSize="0" autoFill="0" autoLine="0" autoPict="0">
                <anchor moveWithCells="1">
                  <from>
                    <xdr:col>16</xdr:col>
                    <xdr:colOff>190500</xdr:colOff>
                    <xdr:row>85</xdr:row>
                    <xdr:rowOff>561975</xdr:rowOff>
                  </from>
                  <to>
                    <xdr:col>19</xdr:col>
                    <xdr:colOff>161925</xdr:colOff>
                    <xdr:row>85</xdr:row>
                    <xdr:rowOff>828675</xdr:rowOff>
                  </to>
                </anchor>
              </controlPr>
            </control>
          </mc:Choice>
        </mc:AlternateContent>
        <mc:AlternateContent xmlns:mc="http://schemas.openxmlformats.org/markup-compatibility/2006">
          <mc:Choice Requires="x14">
            <control shapeId="1504" r:id="rId23" name="Group Box 480">
              <controlPr defaultSize="0" autoFill="0" autoPict="0" altText="">
                <anchor moveWithCells="1">
                  <from>
                    <xdr:col>15</xdr:col>
                    <xdr:colOff>9525</xdr:colOff>
                    <xdr:row>77</xdr:row>
                    <xdr:rowOff>9525</xdr:rowOff>
                  </from>
                  <to>
                    <xdr:col>20</xdr:col>
                    <xdr:colOff>0</xdr:colOff>
                    <xdr:row>82</xdr:row>
                    <xdr:rowOff>323850</xdr:rowOff>
                  </to>
                </anchor>
              </controlPr>
            </control>
          </mc:Choice>
        </mc:AlternateContent>
        <mc:AlternateContent xmlns:mc="http://schemas.openxmlformats.org/markup-compatibility/2006">
          <mc:Choice Requires="x14">
            <control shapeId="1505" r:id="rId24" name="Option Button 481">
              <controlPr locked="0" defaultSize="0" autoFill="0" autoLine="0" autoPict="0" altText="">
                <anchor moveWithCells="1">
                  <from>
                    <xdr:col>16</xdr:col>
                    <xdr:colOff>95250</xdr:colOff>
                    <xdr:row>86</xdr:row>
                    <xdr:rowOff>142875</xdr:rowOff>
                  </from>
                  <to>
                    <xdr:col>19</xdr:col>
                    <xdr:colOff>247650</xdr:colOff>
                    <xdr:row>86</xdr:row>
                    <xdr:rowOff>352425</xdr:rowOff>
                  </to>
                </anchor>
              </controlPr>
            </control>
          </mc:Choice>
        </mc:AlternateContent>
        <mc:AlternateContent xmlns:mc="http://schemas.openxmlformats.org/markup-compatibility/2006">
          <mc:Choice Requires="x14">
            <control shapeId="1506" r:id="rId25" name="Option Button 482">
              <controlPr defaultSize="0" autoFill="0" autoLine="0" autoPict="0" altText="_x000a_">
                <anchor moveWithCells="1">
                  <from>
                    <xdr:col>16</xdr:col>
                    <xdr:colOff>85725</xdr:colOff>
                    <xdr:row>87</xdr:row>
                    <xdr:rowOff>95250</xdr:rowOff>
                  </from>
                  <to>
                    <xdr:col>17</xdr:col>
                    <xdr:colOff>219075</xdr:colOff>
                    <xdr:row>87</xdr:row>
                    <xdr:rowOff>304800</xdr:rowOff>
                  </to>
                </anchor>
              </controlPr>
            </control>
          </mc:Choice>
        </mc:AlternateContent>
        <mc:AlternateContent xmlns:mc="http://schemas.openxmlformats.org/markup-compatibility/2006">
          <mc:Choice Requires="x14">
            <control shapeId="1507" r:id="rId26" name="Group Box 483">
              <controlPr defaultSize="0" autoFill="0" autoPict="0" altText="_x000a_">
                <anchor moveWithCells="1">
                  <from>
                    <xdr:col>15</xdr:col>
                    <xdr:colOff>9525</xdr:colOff>
                    <xdr:row>86</xdr:row>
                    <xdr:rowOff>0</xdr:rowOff>
                  </from>
                  <to>
                    <xdr:col>20</xdr:col>
                    <xdr:colOff>0</xdr:colOff>
                    <xdr:row>87</xdr:row>
                    <xdr:rowOff>514350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Заявление  7.2</vt:lpstr>
      <vt:lpstr>'Заявление  7.2'!Print_Area</vt:lpstr>
    </vt:vector>
  </TitlesOfParts>
  <Company>SFA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Niki</cp:lastModifiedBy>
  <cp:lastPrinted>2018-02-10T07:14:03Z</cp:lastPrinted>
  <dcterms:created xsi:type="dcterms:W3CDTF">2015-03-15T21:11:12Z</dcterms:created>
  <dcterms:modified xsi:type="dcterms:W3CDTF">2018-10-09T09:58:21Z</dcterms:modified>
</cp:coreProperties>
</file>